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1\"/>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36" l="1"/>
  <c r="B20" i="36"/>
  <c r="A5" i="36"/>
  <c r="A11" i="37" l="1"/>
  <c r="A14" i="37"/>
  <c r="A15" i="5" l="1"/>
  <c r="A12" i="5"/>
  <c r="A5" i="34" l="1"/>
  <c r="A67" i="34" l="1"/>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D47" i="34" s="1"/>
  <c r="B46" i="34"/>
  <c r="B45" i="34"/>
  <c r="B32" i="34"/>
  <c r="B29" i="34"/>
  <c r="D57" i="34" l="1"/>
  <c r="E47" i="34"/>
  <c r="B35" i="34"/>
  <c r="C57" i="34"/>
  <c r="F47" i="34" l="1"/>
  <c r="E57" i="34"/>
  <c r="F57" i="34" l="1"/>
  <c r="G47" i="34"/>
  <c r="G57" i="34" l="1"/>
  <c r="H47" i="34"/>
  <c r="H57" i="34" l="1"/>
  <c r="I47" i="34"/>
  <c r="I57" i="34" l="1"/>
  <c r="J47" i="34"/>
  <c r="J57" i="34" l="1"/>
  <c r="K47" i="34"/>
  <c r="A12" i="34"/>
  <c r="A15" i="34"/>
  <c r="K57" i="34" l="1"/>
  <c r="L47" i="34"/>
  <c r="L57" i="34" l="1"/>
  <c r="M47" i="34"/>
  <c r="M57" i="34" l="1"/>
  <c r="N47" i="34"/>
  <c r="N57" i="34" l="1"/>
  <c r="O47" i="34"/>
  <c r="O57" i="34" l="1"/>
  <c r="P47" i="34"/>
  <c r="P57" i="34" l="1"/>
  <c r="Q47" i="34"/>
  <c r="A5" i="14"/>
  <c r="A12" i="14"/>
  <c r="A15" i="14"/>
  <c r="Q57" i="34" l="1"/>
  <c r="R47" i="34"/>
  <c r="AV3" i="5"/>
  <c r="L3" i="16"/>
  <c r="O3" i="10"/>
  <c r="Z3" i="17"/>
  <c r="C3" i="6"/>
  <c r="AA3" i="14"/>
  <c r="T4" i="13"/>
  <c r="S3" i="33"/>
  <c r="R57" i="34" l="1"/>
  <c r="S47" i="34"/>
  <c r="S57" i="34" l="1"/>
  <c r="T47" i="34"/>
  <c r="T57" i="34" l="1"/>
  <c r="U47" i="34"/>
  <c r="A9" i="5"/>
  <c r="A9" i="16"/>
  <c r="V47" i="34" l="1"/>
  <c r="U57" i="34"/>
  <c r="A9" i="10"/>
  <c r="A8" i="17"/>
  <c r="A9" i="6"/>
  <c r="A10" i="13"/>
  <c r="A8" i="33"/>
  <c r="V57" i="34" l="1"/>
  <c r="W47" i="34"/>
  <c r="A15" i="6"/>
  <c r="W57" i="34" l="1"/>
  <c r="X4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57" i="34" l="1"/>
  <c r="Y47" i="34"/>
  <c r="A11" i="17"/>
  <c r="A12" i="10" s="1"/>
  <c r="A12" i="16" s="1"/>
  <c r="A15" i="10"/>
  <c r="Z47" i="34" l="1"/>
  <c r="Y57" i="34"/>
  <c r="Z57" i="34" l="1"/>
  <c r="AA47" i="34"/>
  <c r="AA57" i="34" l="1"/>
  <c r="AB47" i="34"/>
  <c r="AB57" i="34" l="1"/>
  <c r="AC47" i="34"/>
  <c r="AC57" i="34" l="1"/>
  <c r="AD47" i="34"/>
  <c r="AD57" i="34" l="1"/>
  <c r="AE47" i="34"/>
  <c r="AE57" i="34" l="1"/>
  <c r="AF47" i="34"/>
  <c r="AF57" i="34" l="1"/>
  <c r="AG47" i="34"/>
  <c r="AG57" i="34" l="1"/>
  <c r="AH47" i="34"/>
  <c r="AH57" i="34" l="1"/>
  <c r="AI47" i="34"/>
  <c r="AI57" i="34" l="1"/>
  <c r="AJ47" i="34"/>
  <c r="AJ57" i="34" l="1"/>
  <c r="AK47" i="34"/>
  <c r="AK57" i="34" l="1"/>
  <c r="AL47" i="34"/>
  <c r="AL57" i="34" l="1"/>
  <c r="AM47" i="34"/>
  <c r="AM57" i="34" l="1"/>
  <c r="AN47" i="34"/>
  <c r="AN57" i="34" l="1"/>
  <c r="AO47" i="34"/>
  <c r="AO57" i="34" l="1"/>
  <c r="AP47" i="34"/>
  <c r="AP57" i="34" l="1"/>
  <c r="AQ47" i="34"/>
  <c r="AQ57" i="34" l="1"/>
  <c r="AR47" i="34"/>
  <c r="AR57" i="34" l="1"/>
  <c r="AS47" i="34"/>
  <c r="AS57" i="34" l="1"/>
  <c r="AT47" i="34"/>
  <c r="AT57" i="34" l="1"/>
  <c r="AU47" i="34"/>
  <c r="AU57" i="34" l="1"/>
  <c r="AV47" i="34"/>
  <c r="AV57" i="34" l="1"/>
  <c r="AW47" i="34"/>
  <c r="AX47" i="34" l="1"/>
  <c r="AW57" i="34"/>
  <c r="AX57" i="34" l="1"/>
  <c r="AY47" i="34"/>
  <c r="AY57" i="34" l="1"/>
  <c r="AZ47" i="34"/>
  <c r="AZ57" i="34" l="1"/>
  <c r="F29" i="34" l="1"/>
  <c r="F30" i="34"/>
  <c r="F31" i="34" s="1"/>
  <c r="F28" i="34"/>
</calcChain>
</file>

<file path=xl/sharedStrings.xml><?xml version="1.0" encoding="utf-8"?>
<sst xmlns="http://schemas.openxmlformats.org/spreadsheetml/2006/main" count="1389" uniqueCount="597">
  <si>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</si>
  <si>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</si>
  <si>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</si>
  <si>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</si>
  <si>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</si>
  <si>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</si>
  <si>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</si>
  <si>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</si>
  <si>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</si>
  <si>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</si>
  <si>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</si>
  <si>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</si>
  <si>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</si>
  <si>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</si>
  <si>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</si>
  <si>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</si>
  <si>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</si>
  <si>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</si>
  <si>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</si>
  <si>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</si>
  <si>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</si>
  <si>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</si>
  <si>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</si>
  <si>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</si>
  <si>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</si>
  <si>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</si>
  <si>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</si>
  <si>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</si>
  <si>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</si>
  <si>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</si>
  <si>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</si>
  <si>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</si>
  <si>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</si>
  <si>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</si>
  <si>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</si>
  <si>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</si>
  <si>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</si>
  <si>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</si>
  <si>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</si>
  <si>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</si>
  <si>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</si>
  <si>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</si>
  <si>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</si>
  <si>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</si>
  <si>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</si>
  <si>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</si>
  <si>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</si>
  <si>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</si>
  <si>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</si>
  <si>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</si>
  <si>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</si>
  <si>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</si>
  <si>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</si>
  <si>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</si>
  <si>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</si>
  <si>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</si>
  <si>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</si>
  <si>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</si>
  <si>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</si>
  <si>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</si>
  <si>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</si>
  <si>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</si>
  <si>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</si>
  <si>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</si>
  <si>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</si>
  <si>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</si>
  <si>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</si>
  <si>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</si>
  <si>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</si>
  <si>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</si>
  <si>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</si>
  <si>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</si>
  <si>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</si>
  <si>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</si>
  <si>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</si>
  <si>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</si>
  <si>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</si>
  <si>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</si>
  <si>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</si>
  <si>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</si>
  <si>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</si>
  <si>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</si>
  <si>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</si>
  <si>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</si>
  <si>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</si>
  <si>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</si>
  <si>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</si>
  <si>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</si>
  <si>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</si>
  <si>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</si>
  <si>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</si>
  <si>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</si>
  <si>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</si>
  <si>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</si>
  <si>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</si>
  <si>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</si>
  <si>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</si>
  <si>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</si>
  <si>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</si>
  <si>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</si>
  <si>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</si>
  <si>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</si>
  <si>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</si>
  <si>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</si>
  <si>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</si>
  <si>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</si>
  <si>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</si>
  <si>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</si>
  <si>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</si>
  <si>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</si>
  <si>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</si>
  <si>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</si>
  <si>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</si>
  <si>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</si>
  <si>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</si>
  <si>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</si>
  <si>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</si>
  <si>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</si>
  <si>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</si>
  <si>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</si>
  <si>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</si>
  <si>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</si>
  <si>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</si>
  <si>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</si>
  <si>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</si>
  <si>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</si>
  <si>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</si>
  <si>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</si>
  <si>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</si>
  <si>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</si>
  <si>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</si>
  <si>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</si>
  <si>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</si>
  <si>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</si>
  <si>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</si>
  <si>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</si>
  <si>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</si>
  <si>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</si>
  <si>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</si>
  <si>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</si>
  <si>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</si>
  <si>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</si>
  <si>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</si>
  <si>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</si>
  <si>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</si>
  <si>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</si>
  <si>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</si>
  <si>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</si>
  <si>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</si>
  <si>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</si>
  <si>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</si>
  <si>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</si>
  <si>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</si>
  <si>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</si>
  <si>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</si>
  <si>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</si>
  <si>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</si>
  <si>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</si>
  <si>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</si>
  <si>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</si>
  <si>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</si>
  <si>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</si>
  <si>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</si>
  <si>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</si>
  <si>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</si>
  <si>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</si>
  <si>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</si>
  <si>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</si>
  <si>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</si>
  <si>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</si>
  <si>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</si>
  <si>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</si>
  <si>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</si>
  <si>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</si>
  <si>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</si>
  <si>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</si>
  <si>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</si>
  <si>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</si>
  <si>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</si>
  <si>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</si>
  <si>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</si>
  <si>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</si>
  <si>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</si>
  <si>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</si>
  <si>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</si>
  <si>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</si>
  <si>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</si>
  <si>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</si>
  <si>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</si>
  <si>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</si>
  <si>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</si>
  <si>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</si>
  <si>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</si>
  <si>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</si>
  <si>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</si>
  <si>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</si>
  <si>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</si>
  <si>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</si>
  <si>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</si>
  <si>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</si>
  <si>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</si>
  <si>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</si>
  <si>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</si>
  <si>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</si>
  <si>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</si>
  <si>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</si>
  <si>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</si>
  <si>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</si>
  <si>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</si>
  <si>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</si>
  <si>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</si>
  <si>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</si>
  <si>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</si>
  <si>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</si>
  <si>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</si>
  <si>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</si>
  <si>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</si>
  <si>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</si>
  <si>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</si>
  <si>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</si>
  <si>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</si>
  <si>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</si>
  <si>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</si>
  <si>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</si>
  <si>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</si>
  <si>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</si>
  <si>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</si>
  <si>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</si>
  <si>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</si>
  <si>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</si>
  <si>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</si>
  <si>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</si>
  <si>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</si>
  <si>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</si>
  <si>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</si>
  <si>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</si>
  <si>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</si>
  <si>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</si>
  <si>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</si>
  <si>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</si>
  <si>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</si>
  <si>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</si>
  <si>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</si>
  <si>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</si>
  <si>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</si>
  <si>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</si>
  <si>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</si>
  <si>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</si>
  <si>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</si>
  <si>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</si>
  <si>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</si>
  <si>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</si>
  <si>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</si>
  <si>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</si>
  <si>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</si>
  <si>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</si>
  <si>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</si>
  <si>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</si>
  <si>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</si>
  <si>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</si>
  <si>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</si>
  <si>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</si>
  <si>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</si>
  <si>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</si>
  <si>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</si>
  <si>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</si>
  <si>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</si>
  <si>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</si>
  <si>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</si>
  <si>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</si>
  <si>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</si>
  <si>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</si>
  <si>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</si>
  <si>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</si>
  <si>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</si>
  <si>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</si>
  <si>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</si>
  <si>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</si>
  <si>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</si>
  <si>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</si>
  <si>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</si>
  <si>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</si>
  <si>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</si>
  <si>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</si>
  <si>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</si>
  <si>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</si>
  <si>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</si>
  <si>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</si>
  <si>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</si>
  <si>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</si>
  <si>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</si>
  <si>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</si>
  <si>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</si>
  <si>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</si>
  <si>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</si>
  <si>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</si>
  <si>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</si>
  <si>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</si>
  <si>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</si>
  <si>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</si>
  <si>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</si>
  <si>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</si>
  <si>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</si>
  <si>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</si>
  <si>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</si>
  <si>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</si>
  <si>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</si>
  <si>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</si>
  <si>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</si>
  <si>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</si>
  <si>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</si>
  <si>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</si>
  <si>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</si>
  <si>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</si>
  <si>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</si>
  <si>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</si>
  <si>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</si>
  <si>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</si>
  <si>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</si>
  <si>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</si>
  <si>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</si>
  <si>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</si>
  <si>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</si>
  <si>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</si>
  <si>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</si>
  <si>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</si>
  <si>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</si>
  <si>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</si>
  <si>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</si>
  <si>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</si>
  <si>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</si>
  <si>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</si>
  <si>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</si>
  <si>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</si>
  <si>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</si>
  <si>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</si>
  <si>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</si>
  <si>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</si>
  <si>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</si>
  <si>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</si>
  <si>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</si>
  <si>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</si>
  <si>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</si>
  <si>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</si>
  <si>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</si>
  <si>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</si>
  <si>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</si>
  <si>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</si>
  <si>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</si>
  <si>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</si>
  <si>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</si>
  <si>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</si>
  <si>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</si>
  <si>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</si>
  <si>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</si>
  <si>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</si>
  <si>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</si>
  <si>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</si>
  <si>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</si>
  <si>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</si>
  <si>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</si>
  <si>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</si>
  <si>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</si>
  <si>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</si>
  <si>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</si>
  <si>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</si>
  <si>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№Т13/20/4785-ДТП от 05.03.2021 ООО "Племенная индейка"</t>
  </si>
  <si>
    <t>Тюменская область, Исетский район, н. п. Красново</t>
  </si>
  <si>
    <t>Концевая опора вновь сооружаемой АО "Россети Тюмень" ВЛЗ 10 кВ от ВЛ 10 кВ Ишимский, ПС 35 кВ Краснова, 425 кВт.</t>
  </si>
  <si>
    <t xml:space="preserve">1. Проектирование и строительство ВЛЗ 10 кВ на железобетонных опорах изолированньпи алюминиевым проводом сечением до 50 мм2 включительно от ВЛ 10 кВ Ишимский протяженностью 0,15 км до ТП-10/0,4 кВ заявителя с установкой реклоузера 10 кВ в месте присоединения отпайки к ВЛ 10 кВ Ишимский.
2. Монтаж и подключение к сети прибора коммерческого учета электрической энергии (мощности) трехфазного прямого включения (ПКУ -10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</si>
  <si>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0.15 км; реклоузер 1 шт.</t>
  </si>
  <si>
    <t>Мероприятие направлено на реализацию договора на технологическое присоединение от 05.03.2021 №Т13/20/4785-ДТП, заявителя ООО "Племенная индейка"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</si>
  <si>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</si>
  <si>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</si>
  <si>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</si>
  <si>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</si>
  <si>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</si>
  <si>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</si>
  <si>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</si>
  <si>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</si>
  <si>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</si>
  <si>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</si>
  <si>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</si>
  <si>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</si>
  <si>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</si>
  <si>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</si>
  <si>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</si>
  <si>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</si>
  <si>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</si>
  <si>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</si>
  <si>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</si>
  <si>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</si>
  <si>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</si>
  <si>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</si>
  <si>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</si>
  <si>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</si>
  <si>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</si>
  <si>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</si>
  <si>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</si>
  <si>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</si>
  <si>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</si>
  <si>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</si>
  <si>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</si>
  <si>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</si>
  <si>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</si>
  <si>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</si>
  <si>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</si>
  <si>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</si>
  <si>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</si>
  <si>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</si>
  <si>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</si>
  <si>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</si>
  <si>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</si>
  <si>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</si>
  <si>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</si>
  <si>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</si>
  <si>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</si>
  <si>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</si>
  <si>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</si>
  <si>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</si>
  <si>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</si>
  <si>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</si>
  <si>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</si>
  <si>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</si>
  <si>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</si>
  <si>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</si>
  <si>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</si>
  <si>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</si>
  <si>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</si>
  <si>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</si>
  <si>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</si>
  <si>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</si>
  <si>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</si>
  <si>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</si>
  <si>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</si>
  <si>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</si>
  <si>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</si>
  <si>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Показатель увеличения протяженности линий электропередачи в рамках осуществления технологического присоединения к электрическим сетям (10 (6)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2.31751 млн руб.</t>
  </si>
  <si>
    <t>2.43354222 млн руб./км; 1.95249126 млн руб./ шт.</t>
  </si>
  <si>
    <t>АО "РОССЕТИ ТЮМЕНЬ"</t>
  </si>
  <si>
    <t>Строительство ВЛ 10 кВ от ВЛ 10 кВ Ишимский ПС 35 кВ Краснова до ТП-10/0</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</si>
  <si>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</si>
  <si>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</si>
  <si>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</si>
  <si>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</si>
  <si>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</si>
  <si>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</si>
  <si>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</si>
  <si>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</si>
  <si>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</si>
  <si>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</si>
  <si>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</si>
  <si>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</si>
  <si>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</si>
  <si>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</si>
  <si>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</si>
  <si>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</si>
  <si>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</si>
  <si>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</si>
  <si>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</si>
  <si>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</si>
  <si>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</si>
  <si>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</si>
  <si>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</si>
  <si>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</si>
  <si>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</si>
  <si>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</si>
  <si>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</si>
  <si>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</si>
  <si>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</si>
  <si>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</si>
  <si>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</si>
  <si>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</si>
  <si>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</si>
  <si>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</si>
  <si>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</si>
  <si>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</si>
  <si>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</si>
  <si>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</si>
  <si>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</si>
  <si>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</si>
  <si>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</si>
  <si>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</si>
  <si>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</si>
  <si>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</si>
  <si>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нет</t>
  </si>
  <si>
    <t>M_NS3400.VL.0021</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</si>
  <si>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</si>
  <si>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</si>
  <si>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</si>
  <si>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</si>
  <si>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</si>
  <si>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</si>
  <si>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</si>
  <si>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</si>
  <si>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</si>
  <si>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</si>
  <si>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</si>
  <si>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</si>
  <si>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</si>
  <si>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</si>
  <si>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</si>
  <si>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</si>
  <si>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</si>
  <si>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</si>
  <si>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</si>
  <si>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</si>
  <si>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</si>
  <si>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</si>
  <si>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</si>
  <si>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</si>
  <si>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</si>
  <si>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</si>
  <si>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</si>
  <si>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</si>
  <si>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</si>
  <si>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</si>
  <si>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</si>
  <si>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</si>
  <si>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</si>
  <si>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</si>
  <si>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</si>
  <si>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</si>
  <si>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</si>
  <si>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</si>
  <si>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</si>
  <si>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</si>
  <si>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</si>
  <si>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</si>
  <si>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</si>
  <si>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</si>
  <si>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</si>
  <si>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</si>
  <si>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</si>
  <si>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</si>
  <si>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</si>
  <si>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</si>
  <si>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</si>
  <si>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</si>
  <si>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</si>
  <si>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</si>
  <si>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</si>
  <si>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</si>
  <si>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</si>
  <si>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</si>
  <si>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</si>
  <si>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</si>
  <si>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</si>
  <si>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</si>
  <si>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</si>
  <si>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</si>
  <si>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</si>
  <si>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</si>
  <si>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</si>
  <si>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</si>
  <si>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</si>
  <si>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</si>
  <si>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</si>
  <si>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</si>
  <si>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</si>
  <si>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</si>
  <si>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</si>
  <si>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</si>
  <si>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</si>
  <si>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</si>
  <si>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</si>
  <si>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</si>
  <si>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</si>
  <si>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</si>
  <si>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</si>
  <si>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</si>
  <si>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</si>
  <si>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</si>
  <si>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</si>
  <si>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</si>
  <si>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</si>
  <si>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</si>
  <si>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</si>
  <si>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</si>
  <si>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</si>
  <si>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</si>
  <si>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</si>
  <si>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</si>
  <si>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</si>
  <si>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168/11 от 29.11.2022 . ГКУ ТО "УАД"    в ценах 2022 года с НДС, млн. руб</t>
  </si>
  <si>
    <t>- подрядчики</t>
  </si>
  <si>
    <t xml:space="preserve"> ГКУ ТО "УАД"</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</si>
  <si>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</si>
  <si>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</si>
  <si>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2.794.708,02 руб. с НДС.</t>
  </si>
  <si>
    <t>Аналитическая записка РТ13/01/1269 от 30.12.2022</t>
  </si>
  <si>
    <t>Прочие</t>
  </si>
  <si>
    <t>Публичный сервитут на часть земельного участка для строительства ЛЭП 10 кВ от ВЛ 10 кВ Ишимский от ПС 35 кВ Краснова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</si>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</sst>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1"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75">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1" xfId="62" applyFont="1" applyFill="1" applyBorder="1" applyAlignment="1">
      <alignment horizontal="center" vertical="center"/>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43" fillId="0" borderId="25" xfId="2" applyFont="1" applyFill="1" applyBorder="1" applyAlignment="1">
      <alignment horizontal="justify" vertical="top" wrapText="1"/>
    </xf>
    <xf numFmtId="169" fontId="37" fillId="0"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0" fontId="43" fillId="0" borderId="25" xfId="2" applyFont="1" applyFill="1" applyBorder="1" applyAlignment="1">
      <alignment horizontal="justify" vertical="top"/>
    </xf>
    <xf numFmtId="0" fontId="42" fillId="0" borderId="25" xfId="2" applyFont="1" applyFill="1" applyBorder="1" applyAlignment="1">
      <alignment horizontal="justify" vertical="top" wrapText="1"/>
    </xf>
    <xf numFmtId="2" fontId="51" fillId="0" borderId="0" xfId="2" applyNumberFormat="1" applyFont="1" applyFill="1" applyAlignment="1">
      <alignment horizontal="right" vertical="top"/>
    </xf>
    <xf numFmtId="0" fontId="42" fillId="0" borderId="0" xfId="2" applyFont="1" applyFill="1"/>
    <xf numFmtId="0" fontId="43" fillId="0" borderId="25" xfId="2" applyFont="1" applyFill="1" applyBorder="1" applyAlignment="1">
      <alignment vertical="top" wrapText="1"/>
    </xf>
    <xf numFmtId="0" fontId="43" fillId="0" borderId="50" xfId="2" applyFont="1" applyFill="1" applyBorder="1" applyAlignment="1">
      <alignment horizontal="left" vertical="center"/>
    </xf>
    <xf numFmtId="0" fontId="5" fillId="0" borderId="0" xfId="108" applyFont="1" applyFill="1" applyBorder="1" applyAlignment="1">
      <alignment vertical="center"/>
    </xf>
    <xf numFmtId="0" fontId="12" fillId="0" borderId="0" xfId="2" applyFont="1" applyFill="1"/>
    <xf numFmtId="0" fontId="12" fillId="0" borderId="1" xfId="2"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left" vertical="top" wrapText="1"/>
    </xf>
    <xf numFmtId="0" fontId="80" fillId="0" borderId="1" xfId="2" applyFont="1" applyFill="1" applyBorder="1" applyAlignment="1">
      <alignment horizontal="center"/>
    </xf>
    <xf numFmtId="0" fontId="12" fillId="0" borderId="1" xfId="2" applyNumberFormat="1" applyFont="1" applyFill="1" applyBorder="1" applyAlignment="1">
      <alignment horizontal="left" vertical="top"/>
    </xf>
    <xf numFmtId="168" fontId="44" fillId="0" borderId="1" xfId="2"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xf>
    <xf numFmtId="0" fontId="12" fillId="24" borderId="1" xfId="2" applyFont="1" applyFill="1" applyBorder="1" applyAlignment="1">
      <alignment horizontal="center" vertical="center"/>
    </xf>
    <xf numFmtId="9" fontId="12"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0" fontId="13" fillId="0" borderId="0" xfId="2" applyFont="1" applyFill="1" applyAlignment="1">
      <alignment horizontal="right" vertical="center"/>
    </xf>
    <xf numFmtId="0" fontId="0" fillId="0" borderId="0" xfId="0" applyFill="1"/>
    <xf numFmtId="0" fontId="13" fillId="0" borderId="0" xfId="2" applyFont="1" applyFill="1" applyAlignment="1">
      <alignment horizontal="right"/>
    </xf>
    <xf numFmtId="0" fontId="6" fillId="0" borderId="0" xfId="108" applyFont="1" applyFill="1" applyAlignment="1">
      <alignment vertical="center"/>
    </xf>
    <xf numFmtId="0" fontId="12" fillId="0" borderId="10" xfId="41" applyFont="1" applyFill="1" applyBorder="1" applyAlignment="1">
      <alignment horizontal="center" vertical="center" wrapText="1"/>
    </xf>
    <xf numFmtId="0" fontId="44" fillId="0" borderId="1" xfId="41" applyFont="1" applyFill="1" applyBorder="1" applyAlignment="1">
      <alignment horizontal="center" vertical="center" textRotation="90" wrapText="1"/>
    </xf>
    <xf numFmtId="0" fontId="44" fillId="0" borderId="1" xfId="41" applyFont="1" applyFill="1" applyBorder="1" applyAlignment="1">
      <alignment horizontal="center" vertical="center"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0" fontId="8" fillId="0" borderId="0" xfId="108" applyFont="1" applyFill="1" applyAlignment="1">
      <alignment horizontal="center" vertical="center"/>
    </xf>
    <xf numFmtId="4" fontId="1" fillId="0" borderId="1" xfId="1" applyNumberFormat="1" applyFont="1" applyFill="1" applyBorder="1" applyAlignment="1">
      <alignment horizontal="center" vertical="center"/>
    </xf>
    <xf numFmtId="4" fontId="4" fillId="0" borderId="1" xfId="1" applyNumberFormat="1" applyFill="1" applyBorder="1" applyAlignment="1">
      <alignment horizontal="center" vertical="center"/>
    </xf>
    <xf numFmtId="0" fontId="50" fillId="0" borderId="0" xfId="2" applyFont="1" applyFill="1" applyAlignment="1">
      <alignment horizontal="center"/>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8" fillId="0" borderId="0" xfId="108" applyFont="1" applyFill="1" applyAlignment="1">
      <alignment horizontal="center" vertical="center"/>
    </xf>
    <xf numFmtId="0" fontId="6" fillId="0" borderId="0" xfId="108" applyFont="1" applyFill="1" applyAlignment="1">
      <alignment horizontal="center" vertical="center"/>
    </xf>
    <xf numFmtId="0" fontId="12" fillId="0" borderId="0" xfId="2" applyFont="1" applyFill="1" applyAlignment="1">
      <alignment horizontal="center" vertical="center"/>
    </xf>
    <xf numFmtId="0" fontId="0" fillId="0" borderId="0" xfId="0" applyFill="1" applyAlignment="1">
      <alignment horizontal="center" vertical="center"/>
    </xf>
    <xf numFmtId="0" fontId="13" fillId="0" borderId="0" xfId="2" applyFont="1" applyFill="1" applyAlignment="1">
      <alignment horizontal="center" vertical="center"/>
    </xf>
    <xf numFmtId="0" fontId="78" fillId="0" borderId="0" xfId="2" applyFont="1" applyFill="1" applyAlignment="1">
      <alignment horizontal="center" vertical="center"/>
    </xf>
    <xf numFmtId="0" fontId="9" fillId="0" borderId="0" xfId="2" applyFont="1" applyFill="1" applyAlignment="1">
      <alignment horizontal="center" vertical="center"/>
    </xf>
    <xf numFmtId="0" fontId="5" fillId="0" borderId="0" xfId="108" applyFont="1" applyFill="1" applyBorder="1" applyAlignment="1">
      <alignment horizontal="center" vertical="center"/>
    </xf>
    <xf numFmtId="4" fontId="12" fillId="0" borderId="1" xfId="100" applyNumberFormat="1" applyFont="1" applyFill="1" applyBorder="1" applyAlignment="1">
      <alignment horizontal="center" vertical="center" wrapText="1"/>
    </xf>
    <xf numFmtId="175" fontId="12" fillId="0" borderId="1" xfId="100" applyNumberFormat="1" applyFont="1" applyFill="1" applyBorder="1" applyAlignment="1">
      <alignment horizontal="center" vertical="center" wrapText="1"/>
    </xf>
    <xf numFmtId="4" fontId="49" fillId="0" borderId="2" xfId="101" applyNumberFormat="1" applyFont="1" applyFill="1" applyBorder="1" applyAlignment="1">
      <alignment horizontal="center" vertical="center" wrapText="1"/>
    </xf>
    <xf numFmtId="4" fontId="49" fillId="0" borderId="1" xfId="101" applyNumberFormat="1" applyFont="1" applyFill="1" applyBorder="1" applyAlignment="1">
      <alignment horizontal="center" vertic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0" fontId="37" fillId="0" borderId="35" xfId="0" applyFont="1" applyBorder="1"/>
    <xf numFmtId="169" fontId="37" fillId="0" borderId="35" xfId="0" applyNumberFormat="1" applyFont="1" applyBorder="1" applyAlignment="1">
      <alignment horizontal="left" vertical="center"/>
    </xf>
    <xf numFmtId="0" fontId="43" fillId="25" borderId="25" xfId="2" applyFont="1" applyFill="1" applyBorder="1" applyAlignment="1">
      <alignment horizontal="justify" vertical="top" wrapText="1"/>
    </xf>
    <xf numFmtId="0" fontId="43" fillId="26" borderId="24" xfId="2"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0" fillId="26" borderId="36" xfId="0" applyFont="1" applyFill="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37" fillId="0" borderId="0" xfId="49" applyFont="1" applyBorder="1" applyAlignment="1">
      <alignment horizontal="center" vertical="center" wrapText="1"/>
    </xf>
    <xf numFmtId="0" fontId="42" fillId="0" borderId="1" xfId="49" applyFont="1" applyFill="1" applyBorder="1" applyAlignment="1">
      <alignment horizontal="center" vertical="center"/>
    </xf>
    <xf numFmtId="14" fontId="42" fillId="0" borderId="1" xfId="49" applyNumberFormat="1" applyFont="1" applyFill="1" applyBorder="1" applyAlignment="1">
      <alignment horizontal="center" vertical="center"/>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44" fillId="0"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Fill="1" applyBorder="1" applyAlignment="1">
      <alignment horizontal="center" vertical="center"/>
    </xf>
    <xf numFmtId="0" fontId="63" fillId="0" borderId="0" xfId="108" applyFont="1" applyFill="1" applyAlignment="1">
      <alignment horizontal="center" vertical="center" wrapText="1"/>
    </xf>
    <xf numFmtId="0" fontId="8" fillId="0" borderId="0" xfId="108" applyFont="1" applyFill="1" applyAlignment="1">
      <alignment horizontal="center" vertical="center"/>
    </xf>
    <xf numFmtId="0" fontId="44" fillId="0" borderId="0" xfId="2" applyFont="1" applyFill="1" applyAlignment="1">
      <alignment horizontal="center"/>
    </xf>
    <xf numFmtId="0" fontId="6" fillId="0" borderId="0" xfId="108" applyFont="1" applyFill="1" applyAlignment="1">
      <alignment horizontal="center" vertical="center"/>
    </xf>
    <xf numFmtId="0" fontId="63" fillId="0" borderId="0" xfId="108" applyFont="1" applyFill="1" applyAlignment="1">
      <alignment horizontal="center" vertical="center"/>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3" fillId="0" borderId="0" xfId="1" applyFont="1" applyAlignment="1">
      <alignment horizontal="center" vertical="center"/>
    </xf>
    <xf numFmtId="0" fontId="41" fillId="0" borderId="20" xfId="108" applyFont="1" applyFill="1" applyBorder="1" applyAlignment="1">
      <alignment horizontal="center" vertical="center" wrapText="1"/>
    </xf>
    <xf numFmtId="0" fontId="79" fillId="0" borderId="0" xfId="108" applyFont="1" applyFill="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Fill="1" applyBorder="1" applyAlignment="1">
      <alignment horizontal="center" vertical="center"/>
    </xf>
    <xf numFmtId="0" fontId="41" fillId="0" borderId="20" xfId="108" applyFont="1" applyFill="1" applyBorder="1" applyAlignment="1">
      <alignment horizont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C27" sqref="C27"/>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65</v>
      </c>
    </row>
    <row r="2" spans="1:22" s="39" customFormat="1" ht="18.75" customHeight="1" x14ac:dyDescent="0.3">
      <c r="A2" s="48"/>
      <c r="C2" s="50" t="s">
        <v>8</v>
      </c>
    </row>
    <row r="3" spans="1:22" s="39" customFormat="1" ht="18.75" x14ac:dyDescent="0.3">
      <c r="A3" s="51"/>
      <c r="C3" s="50" t="s">
        <v>357</v>
      </c>
    </row>
    <row r="4" spans="1:22" s="39" customFormat="1" ht="18.75" x14ac:dyDescent="0.3">
      <c r="A4" s="51"/>
      <c r="H4" s="50"/>
    </row>
    <row r="5" spans="1:22" s="39" customFormat="1" ht="15.75" x14ac:dyDescent="0.25">
      <c r="A5" s="343" t="s">
        <v>581</v>
      </c>
      <c r="B5" s="343"/>
      <c r="C5" s="343"/>
      <c r="D5" s="52"/>
      <c r="E5" s="52"/>
      <c r="F5" s="52"/>
      <c r="G5" s="52"/>
      <c r="H5" s="52"/>
      <c r="I5" s="52"/>
      <c r="J5" s="52"/>
    </row>
    <row r="6" spans="1:22" s="39" customFormat="1" ht="18.75" x14ac:dyDescent="0.3">
      <c r="A6" s="51"/>
      <c r="H6" s="50"/>
    </row>
    <row r="7" spans="1:22" s="39" customFormat="1" ht="18.75" x14ac:dyDescent="0.2">
      <c r="A7" s="347" t="s">
        <v>7</v>
      </c>
      <c r="B7" s="347"/>
      <c r="C7" s="347"/>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48" t="s">
        <v>353</v>
      </c>
      <c r="B9" s="348"/>
      <c r="C9" s="348"/>
      <c r="D9" s="37"/>
      <c r="E9" s="37"/>
      <c r="F9" s="37"/>
      <c r="G9" s="37"/>
      <c r="H9" s="37"/>
      <c r="I9" s="38"/>
      <c r="J9" s="38"/>
      <c r="K9" s="38"/>
      <c r="L9" s="38"/>
      <c r="M9" s="38"/>
      <c r="N9" s="38"/>
      <c r="O9" s="38"/>
      <c r="P9" s="38"/>
      <c r="Q9" s="38"/>
      <c r="R9" s="38"/>
      <c r="S9" s="38"/>
      <c r="T9" s="38"/>
      <c r="U9" s="38"/>
      <c r="V9" s="38"/>
    </row>
    <row r="10" spans="1:22" s="39" customFormat="1" ht="18.75" x14ac:dyDescent="0.2">
      <c r="A10" s="349" t="s">
        <v>6</v>
      </c>
      <c r="B10" s="349"/>
      <c r="C10" s="349"/>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0" t="s">
        <v>486</v>
      </c>
      <c r="B12" s="350"/>
      <c r="C12" s="350"/>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49" t="s">
        <v>5</v>
      </c>
      <c r="B13" s="349"/>
      <c r="C13" s="349"/>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23"/>
      <c r="B14" s="123"/>
      <c r="C14" s="123"/>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1" t="s">
        <v>365</v>
      </c>
      <c r="B15" s="351"/>
      <c r="C15" s="351"/>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4" t="s">
        <v>4</v>
      </c>
      <c r="B16" s="344"/>
      <c r="C16" s="344"/>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5" t="s">
        <v>330</v>
      </c>
      <c r="B18" s="346"/>
      <c r="C18" s="346"/>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3</v>
      </c>
      <c r="B20" s="60" t="s">
        <v>64</v>
      </c>
      <c r="C20" s="61" t="s">
        <v>63</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62</v>
      </c>
      <c r="B22" s="135" t="s">
        <v>205</v>
      </c>
      <c r="C22" s="131" t="s">
        <v>358</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61</v>
      </c>
      <c r="B23" s="143" t="s">
        <v>356</v>
      </c>
      <c r="C23" s="138" t="s">
        <v>359</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0"/>
      <c r="B24" s="341"/>
      <c r="C24" s="342"/>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60</v>
      </c>
      <c r="B25" s="136" t="s">
        <v>280</v>
      </c>
      <c r="C25" s="61" t="s">
        <v>352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59</v>
      </c>
      <c r="B26" s="136" t="s">
        <v>71</v>
      </c>
      <c r="C26" s="61" t="s">
        <v>347</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57</v>
      </c>
      <c r="B27" s="136" t="s">
        <v>70</v>
      </c>
      <c r="C27" s="61" t="s">
        <v>578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56</v>
      </c>
      <c r="B28" s="136" t="s">
        <v>281</v>
      </c>
      <c r="C28" s="61" t="s">
        <v>348</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54</v>
      </c>
      <c r="B29" s="136" t="s">
        <v>282</v>
      </c>
      <c r="C29" s="61" t="s">
        <v>348</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52</v>
      </c>
      <c r="B30" s="136" t="s">
        <v>283</v>
      </c>
      <c r="C30" s="61" t="s">
        <v>348</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69</v>
      </c>
      <c r="B31" s="136" t="s">
        <v>284</v>
      </c>
      <c r="C31" s="61" t="s">
        <v>350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67</v>
      </c>
      <c r="B32" s="136" t="s">
        <v>285</v>
      </c>
      <c r="C32" s="61" t="s">
        <v>348</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66</v>
      </c>
      <c r="B33" s="136" t="s">
        <v>286</v>
      </c>
      <c r="C33" s="61" t="s">
        <v>351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300</v>
      </c>
      <c r="B34" s="136" t="s">
        <v>287</v>
      </c>
      <c r="C34" s="61" t="s">
        <v>348</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290</v>
      </c>
      <c r="B35" s="136" t="s">
        <v>68</v>
      </c>
      <c r="C35" s="61" t="s">
        <v>348</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301</v>
      </c>
      <c r="B36" s="136" t="s">
        <v>288</v>
      </c>
      <c r="C36" s="61" t="s">
        <v>348</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291</v>
      </c>
      <c r="B37" s="136" t="s">
        <v>289</v>
      </c>
      <c r="C37" s="61" t="s">
        <v>350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302</v>
      </c>
      <c r="B38" s="136" t="s">
        <v>184</v>
      </c>
      <c r="C38" s="61" t="s">
        <v>348</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0"/>
      <c r="B39" s="341"/>
      <c r="C39" s="342"/>
      <c r="D39" s="65"/>
      <c r="E39" s="65"/>
      <c r="F39" s="65"/>
      <c r="G39" s="65"/>
      <c r="H39" s="65"/>
      <c r="I39" s="65"/>
      <c r="J39" s="65"/>
      <c r="K39" s="65"/>
      <c r="L39" s="65"/>
      <c r="M39" s="65"/>
      <c r="N39" s="65"/>
      <c r="O39" s="65"/>
      <c r="P39" s="65"/>
      <c r="Q39" s="65"/>
      <c r="R39" s="65"/>
      <c r="S39" s="65"/>
      <c r="T39" s="65"/>
      <c r="U39" s="65"/>
      <c r="V39" s="65"/>
    </row>
    <row r="40" spans="1:22" ht="78.75" x14ac:dyDescent="0.25">
      <c r="A40" s="64" t="s">
        <v>292</v>
      </c>
      <c r="B40" s="136" t="s">
        <v>343</v>
      </c>
      <c r="C40" s="131"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303</v>
      </c>
      <c r="B41" s="136" t="s">
        <v>325</v>
      </c>
      <c r="C41" s="137" t="s">
        <v>348</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293</v>
      </c>
      <c r="B42" s="136" t="s">
        <v>340</v>
      </c>
      <c r="C42" s="61" t="s">
        <v>348</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306</v>
      </c>
      <c r="B43" s="136" t="s">
        <v>307</v>
      </c>
      <c r="C43" s="61" t="s">
        <v>348</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294</v>
      </c>
      <c r="B44" s="136" t="s">
        <v>331</v>
      </c>
      <c r="C44" s="61" t="s">
        <v>485</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326</v>
      </c>
      <c r="B45" s="136" t="s">
        <v>332</v>
      </c>
      <c r="C45" s="61" t="s">
        <v>348</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295</v>
      </c>
      <c r="B46" s="136" t="s">
        <v>333</v>
      </c>
      <c r="C46" s="61" t="s">
        <v>485</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0"/>
      <c r="B47" s="341"/>
      <c r="C47" s="342"/>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327</v>
      </c>
      <c r="B48" s="136" t="s">
        <v>341</v>
      </c>
      <c r="C48" s="302">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296</v>
      </c>
      <c r="B49" s="136" t="s">
        <v>342</v>
      </c>
      <c r="C49" s="303">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65</v>
      </c>
    </row>
    <row r="2" spans="1:28" s="39" customFormat="1" ht="18.75" customHeight="1" x14ac:dyDescent="0.3">
      <c r="A2" s="48"/>
      <c r="H2" s="69"/>
      <c r="J2" s="69"/>
      <c r="M2" s="69"/>
      <c r="S2" s="50" t="s">
        <v>8</v>
      </c>
    </row>
    <row r="3" spans="1:28" s="39" customFormat="1" ht="18.75" x14ac:dyDescent="0.3">
      <c r="H3" s="69"/>
      <c r="J3" s="69"/>
      <c r="M3" s="69"/>
      <c r="S3" s="50" t="str">
        <f>'1. паспорт местоположение'!C3</f>
        <v>от «05» мая 2016 г. №380</v>
      </c>
    </row>
    <row r="4" spans="1:28" s="39"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39" customFormat="1" ht="15.75" x14ac:dyDescent="0.2">
      <c r="A5" s="51"/>
      <c r="H5" s="69"/>
      <c r="J5" s="69"/>
      <c r="M5" s="69"/>
    </row>
    <row r="6" spans="1:28" s="39" customFormat="1" ht="18.75" x14ac:dyDescent="0.2">
      <c r="A6" s="347" t="s">
        <v>7</v>
      </c>
      <c r="B6" s="347"/>
      <c r="C6" s="347"/>
      <c r="D6" s="347"/>
      <c r="E6" s="347"/>
      <c r="F6" s="347"/>
      <c r="G6" s="347"/>
      <c r="H6" s="347"/>
      <c r="I6" s="347"/>
      <c r="J6" s="347"/>
      <c r="K6" s="347"/>
      <c r="L6" s="347"/>
      <c r="M6" s="347"/>
      <c r="N6" s="347"/>
      <c r="O6" s="347"/>
      <c r="P6" s="347"/>
      <c r="Q6" s="347"/>
      <c r="R6" s="347"/>
      <c r="S6" s="347"/>
      <c r="T6" s="38"/>
      <c r="U6" s="38"/>
      <c r="V6" s="38"/>
      <c r="W6" s="38"/>
      <c r="X6" s="38"/>
      <c r="Y6" s="38"/>
      <c r="Z6" s="38"/>
      <c r="AA6" s="38"/>
      <c r="AB6" s="38"/>
    </row>
    <row r="7" spans="1:28" s="39" customFormat="1" ht="18.75" x14ac:dyDescent="0.2">
      <c r="A7" s="347"/>
      <c r="B7" s="347"/>
      <c r="C7" s="347"/>
      <c r="D7" s="347"/>
      <c r="E7" s="347"/>
      <c r="F7" s="347"/>
      <c r="G7" s="347"/>
      <c r="H7" s="347"/>
      <c r="I7" s="347"/>
      <c r="J7" s="347"/>
      <c r="K7" s="347"/>
      <c r="L7" s="347"/>
      <c r="M7" s="347"/>
      <c r="N7" s="347"/>
      <c r="O7" s="347"/>
      <c r="P7" s="347"/>
      <c r="Q7" s="347"/>
      <c r="R7" s="347"/>
      <c r="S7" s="347"/>
      <c r="T7" s="38"/>
      <c r="U7" s="38"/>
      <c r="V7" s="38"/>
      <c r="W7" s="38"/>
      <c r="X7" s="38"/>
      <c r="Y7" s="38"/>
      <c r="Z7" s="38"/>
      <c r="AA7" s="38"/>
      <c r="AB7" s="38"/>
    </row>
    <row r="8" spans="1:28" s="39"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8"/>
      <c r="U8" s="38"/>
      <c r="V8" s="38"/>
      <c r="W8" s="38"/>
      <c r="X8" s="38"/>
      <c r="Y8" s="38"/>
      <c r="Z8" s="38"/>
      <c r="AA8" s="38"/>
      <c r="AB8" s="38"/>
    </row>
    <row r="9" spans="1:28" s="39" customFormat="1" ht="18.75" x14ac:dyDescent="0.2">
      <c r="A9" s="349" t="s">
        <v>6</v>
      </c>
      <c r="B9" s="349"/>
      <c r="C9" s="349"/>
      <c r="D9" s="349"/>
      <c r="E9" s="349"/>
      <c r="F9" s="349"/>
      <c r="G9" s="349"/>
      <c r="H9" s="349"/>
      <c r="I9" s="349"/>
      <c r="J9" s="349"/>
      <c r="K9" s="349"/>
      <c r="L9" s="349"/>
      <c r="M9" s="349"/>
      <c r="N9" s="349"/>
      <c r="O9" s="349"/>
      <c r="P9" s="349"/>
      <c r="Q9" s="349"/>
      <c r="R9" s="349"/>
      <c r="S9" s="349"/>
      <c r="T9" s="38"/>
      <c r="U9" s="38"/>
      <c r="V9" s="38"/>
      <c r="W9" s="38"/>
      <c r="X9" s="38"/>
      <c r="Y9" s="38"/>
      <c r="Z9" s="38"/>
      <c r="AA9" s="38"/>
      <c r="AB9" s="38"/>
    </row>
    <row r="10" spans="1:28" s="39" customFormat="1" ht="18.75" x14ac:dyDescent="0.2">
      <c r="A10" s="347"/>
      <c r="B10" s="347"/>
      <c r="C10" s="347"/>
      <c r="D10" s="347"/>
      <c r="E10" s="347"/>
      <c r="F10" s="347"/>
      <c r="G10" s="347"/>
      <c r="H10" s="347"/>
      <c r="I10" s="347"/>
      <c r="J10" s="347"/>
      <c r="K10" s="347"/>
      <c r="L10" s="347"/>
      <c r="M10" s="347"/>
      <c r="N10" s="347"/>
      <c r="O10" s="347"/>
      <c r="P10" s="347"/>
      <c r="Q10" s="347"/>
      <c r="R10" s="347"/>
      <c r="S10" s="347"/>
      <c r="T10" s="38"/>
      <c r="U10" s="38"/>
      <c r="V10" s="38"/>
      <c r="W10" s="38"/>
      <c r="X10" s="38"/>
      <c r="Y10" s="38"/>
      <c r="Z10" s="38"/>
      <c r="AA10" s="38"/>
      <c r="AB10" s="38"/>
    </row>
    <row r="11" spans="1:28" s="39" customFormat="1" ht="18.75" x14ac:dyDescent="0.2">
      <c r="A11" s="359" t="str">
        <f>'1. паспорт местоположение'!A12:C12</f>
        <v>M_NS3400.VL.0021</v>
      </c>
      <c r="B11" s="359"/>
      <c r="C11" s="359"/>
      <c r="D11" s="359"/>
      <c r="E11" s="359"/>
      <c r="F11" s="359"/>
      <c r="G11" s="359"/>
      <c r="H11" s="359"/>
      <c r="I11" s="359"/>
      <c r="J11" s="359"/>
      <c r="K11" s="359"/>
      <c r="L11" s="359"/>
      <c r="M11" s="359"/>
      <c r="N11" s="359"/>
      <c r="O11" s="359"/>
      <c r="P11" s="359"/>
      <c r="Q11" s="359"/>
      <c r="R11" s="359"/>
      <c r="S11" s="359"/>
      <c r="T11" s="38"/>
      <c r="U11" s="38"/>
      <c r="V11" s="38"/>
      <c r="W11" s="38"/>
      <c r="X11" s="38"/>
      <c r="Y11" s="38"/>
      <c r="Z11" s="38"/>
      <c r="AA11" s="38"/>
      <c r="AB11" s="38"/>
    </row>
    <row r="12" spans="1:28" s="39"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38"/>
      <c r="U12" s="38"/>
      <c r="V12" s="38"/>
      <c r="W12" s="38"/>
      <c r="X12" s="38"/>
      <c r="Y12" s="38"/>
      <c r="Z12" s="38"/>
      <c r="AA12" s="38"/>
      <c r="AB12" s="38"/>
    </row>
    <row r="13" spans="1:28" s="55"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24"/>
      <c r="U13" s="124"/>
      <c r="V13" s="124"/>
      <c r="W13" s="124"/>
      <c r="X13" s="124"/>
      <c r="Y13" s="124"/>
      <c r="Z13" s="124"/>
      <c r="AA13" s="124"/>
      <c r="AB13" s="124"/>
    </row>
    <row r="14" spans="1:28" s="56" customFormat="1" ht="18" customHeight="1" x14ac:dyDescent="0.2">
      <c r="A14" s="359"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59"/>
      <c r="C14" s="359"/>
      <c r="D14" s="359"/>
      <c r="E14" s="359"/>
      <c r="F14" s="359"/>
      <c r="G14" s="359"/>
      <c r="H14" s="359"/>
      <c r="I14" s="359"/>
      <c r="J14" s="359"/>
      <c r="K14" s="359"/>
      <c r="L14" s="359"/>
      <c r="M14" s="359"/>
      <c r="N14" s="359"/>
      <c r="O14" s="359"/>
      <c r="P14" s="359"/>
      <c r="Q14" s="359"/>
      <c r="R14" s="359"/>
      <c r="S14" s="359"/>
      <c r="T14" s="37"/>
      <c r="U14" s="37"/>
      <c r="V14" s="37"/>
      <c r="W14" s="37"/>
      <c r="X14" s="37"/>
      <c r="Y14" s="37"/>
      <c r="Z14" s="37"/>
      <c r="AA14" s="37"/>
      <c r="AB14" s="37"/>
    </row>
    <row r="15" spans="1:28" s="56"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53"/>
      <c r="U15" s="53"/>
      <c r="V15" s="53"/>
      <c r="W15" s="53"/>
      <c r="X15" s="53"/>
      <c r="Y15" s="53"/>
      <c r="Z15" s="53"/>
      <c r="AA15" s="53"/>
      <c r="AB15" s="53"/>
    </row>
    <row r="16" spans="1:28" s="56"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25"/>
      <c r="U16" s="125"/>
      <c r="V16" s="125"/>
      <c r="W16" s="125"/>
      <c r="X16" s="125"/>
      <c r="Y16" s="125"/>
    </row>
    <row r="17" spans="1:28" s="56" customFormat="1" ht="45.75" customHeight="1" x14ac:dyDescent="0.2">
      <c r="A17" s="345" t="s">
        <v>305</v>
      </c>
      <c r="B17" s="345"/>
      <c r="C17" s="345"/>
      <c r="D17" s="345"/>
      <c r="E17" s="345"/>
      <c r="F17" s="345"/>
      <c r="G17" s="345"/>
      <c r="H17" s="345"/>
      <c r="I17" s="345"/>
      <c r="J17" s="345"/>
      <c r="K17" s="345"/>
      <c r="L17" s="345"/>
      <c r="M17" s="345"/>
      <c r="N17" s="345"/>
      <c r="O17" s="345"/>
      <c r="P17" s="345"/>
      <c r="Q17" s="345"/>
      <c r="R17" s="345"/>
      <c r="S17" s="345"/>
      <c r="T17" s="58"/>
      <c r="U17" s="58"/>
      <c r="V17" s="58"/>
      <c r="W17" s="58"/>
      <c r="X17" s="58"/>
      <c r="Y17" s="58"/>
      <c r="Z17" s="58"/>
      <c r="AA17" s="58"/>
      <c r="AB17" s="58"/>
    </row>
    <row r="18" spans="1:28" s="56"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25"/>
      <c r="U18" s="125"/>
      <c r="V18" s="125"/>
      <c r="W18" s="125"/>
      <c r="X18" s="125"/>
      <c r="Y18" s="125"/>
    </row>
    <row r="19" spans="1:28" s="56" customFormat="1" ht="30.75" customHeight="1" x14ac:dyDescent="0.2">
      <c r="A19" s="352" t="s">
        <v>3</v>
      </c>
      <c r="B19" s="352" t="s">
        <v>96</v>
      </c>
      <c r="C19" s="356" t="s">
        <v>220</v>
      </c>
      <c r="D19" s="352" t="s">
        <v>219</v>
      </c>
      <c r="E19" s="352" t="s">
        <v>95</v>
      </c>
      <c r="F19" s="352" t="s">
        <v>94</v>
      </c>
      <c r="G19" s="352" t="s">
        <v>215</v>
      </c>
      <c r="H19" s="353" t="s">
        <v>93</v>
      </c>
      <c r="I19" s="352" t="s">
        <v>92</v>
      </c>
      <c r="J19" s="353" t="s">
        <v>91</v>
      </c>
      <c r="K19" s="352" t="s">
        <v>90</v>
      </c>
      <c r="L19" s="352" t="s">
        <v>89</v>
      </c>
      <c r="M19" s="353" t="s">
        <v>88</v>
      </c>
      <c r="N19" s="352" t="s">
        <v>87</v>
      </c>
      <c r="O19" s="352" t="s">
        <v>86</v>
      </c>
      <c r="P19" s="352" t="s">
        <v>85</v>
      </c>
      <c r="Q19" s="352" t="s">
        <v>218</v>
      </c>
      <c r="R19" s="352"/>
      <c r="S19" s="352" t="s">
        <v>299</v>
      </c>
      <c r="T19" s="125"/>
      <c r="U19" s="125"/>
      <c r="V19" s="125"/>
      <c r="W19" s="125"/>
      <c r="X19" s="125"/>
      <c r="Y19" s="125"/>
    </row>
    <row r="20" spans="1:28" s="56" customFormat="1" ht="157.5" x14ac:dyDescent="0.2">
      <c r="A20" s="352"/>
      <c r="B20" s="352"/>
      <c r="C20" s="357"/>
      <c r="D20" s="352"/>
      <c r="E20" s="352"/>
      <c r="F20" s="352"/>
      <c r="G20" s="352"/>
      <c r="H20" s="353"/>
      <c r="I20" s="352"/>
      <c r="J20" s="353"/>
      <c r="K20" s="352"/>
      <c r="L20" s="352"/>
      <c r="M20" s="353"/>
      <c r="N20" s="352"/>
      <c r="O20" s="352"/>
      <c r="P20" s="352"/>
      <c r="Q20" s="140" t="s">
        <v>216</v>
      </c>
      <c r="R20" s="142" t="s">
        <v>217</v>
      </c>
      <c r="S20" s="352"/>
      <c r="T20" s="124"/>
      <c r="U20" s="124"/>
      <c r="V20" s="124"/>
      <c r="W20" s="124"/>
      <c r="X20" s="124"/>
      <c r="Y20" s="124"/>
      <c r="Z20" s="63"/>
      <c r="AA20" s="63"/>
      <c r="AB20" s="63"/>
    </row>
    <row r="21" spans="1:28" s="56" customFormat="1" ht="18.75" x14ac:dyDescent="0.2">
      <c r="A21" s="140">
        <v>1</v>
      </c>
      <c r="B21" s="70">
        <v>2</v>
      </c>
      <c r="C21" s="140">
        <v>3</v>
      </c>
      <c r="D21" s="70">
        <v>4</v>
      </c>
      <c r="E21" s="140">
        <v>5</v>
      </c>
      <c r="F21" s="70">
        <v>6</v>
      </c>
      <c r="G21" s="140">
        <v>7</v>
      </c>
      <c r="H21" s="71">
        <v>8</v>
      </c>
      <c r="I21" s="140">
        <v>9</v>
      </c>
      <c r="J21" s="71">
        <v>10</v>
      </c>
      <c r="K21" s="140">
        <v>11</v>
      </c>
      <c r="L21" s="70">
        <v>12</v>
      </c>
      <c r="M21" s="141">
        <v>13</v>
      </c>
      <c r="N21" s="70">
        <v>14</v>
      </c>
      <c r="O21" s="140">
        <v>15</v>
      </c>
      <c r="P21" s="70">
        <v>16</v>
      </c>
      <c r="Q21" s="140">
        <v>17</v>
      </c>
      <c r="R21" s="70">
        <v>18</v>
      </c>
      <c r="S21" s="140">
        <v>19</v>
      </c>
      <c r="T21" s="124"/>
      <c r="U21" s="124"/>
      <c r="V21" s="124"/>
      <c r="W21" s="124"/>
      <c r="X21" s="124"/>
      <c r="Y21" s="124"/>
      <c r="Z21" s="63"/>
      <c r="AA21" s="63"/>
      <c r="AB21" s="63"/>
    </row>
    <row r="22" spans="1:28" s="128" customFormat="1" ht="234" customHeight="1" x14ac:dyDescent="0.2">
      <c r="A22" s="132">
        <v>1</v>
      </c>
      <c r="B22" s="129" t="s">
        <v>366</v>
      </c>
      <c r="C22" s="129" t="s">
        <v>350</v>
      </c>
      <c r="D22" s="129" t="s">
        <v>487</v>
      </c>
      <c r="E22" s="130" t="s">
        <v>367</v>
      </c>
      <c r="F22" s="130" t="s">
        <v>363</v>
      </c>
      <c r="G22" s="130" t="s">
        <v>368</v>
      </c>
      <c r="H22" s="131">
        <v>0.42499999999999999</v>
      </c>
      <c r="I22" s="129">
        <v>0</v>
      </c>
      <c r="J22" s="131">
        <v>0.42499999999999999</v>
      </c>
      <c r="K22" s="129">
        <v>10</v>
      </c>
      <c r="L22" s="129">
        <v>3</v>
      </c>
      <c r="M22" s="144" t="s">
        <v>355</v>
      </c>
      <c r="N22" s="144" t="s">
        <v>355</v>
      </c>
      <c r="O22" s="144" t="s">
        <v>355</v>
      </c>
      <c r="P22" s="144" t="s">
        <v>355</v>
      </c>
      <c r="Q22" s="156" t="s">
        <v>369</v>
      </c>
      <c r="R22" s="131" t="s">
        <v>350</v>
      </c>
      <c r="S22" s="146">
        <v>2.3842500000000002</v>
      </c>
      <c r="T22" s="126"/>
      <c r="U22" s="126"/>
      <c r="V22" s="126"/>
      <c r="W22" s="126"/>
      <c r="X22" s="126"/>
      <c r="Y22" s="126"/>
      <c r="Z22" s="127"/>
      <c r="AA22" s="127"/>
      <c r="AB22" s="127"/>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65</v>
      </c>
    </row>
    <row r="3" spans="1:20" s="39" customFormat="1" ht="18.75" customHeight="1" x14ac:dyDescent="0.3">
      <c r="A3" s="48"/>
      <c r="T3" s="50" t="s">
        <v>8</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39" customFormat="1" x14ac:dyDescent="0.2">
      <c r="A7" s="51"/>
    </row>
    <row r="8" spans="1:20" s="39" customFormat="1" ht="18.75" x14ac:dyDescent="0.2">
      <c r="A8" s="347" t="s">
        <v>7</v>
      </c>
      <c r="B8" s="347"/>
      <c r="C8" s="347"/>
      <c r="D8" s="347"/>
      <c r="E8" s="347"/>
      <c r="F8" s="347"/>
      <c r="G8" s="347"/>
      <c r="H8" s="347"/>
      <c r="I8" s="347"/>
      <c r="J8" s="347"/>
      <c r="K8" s="347"/>
      <c r="L8" s="347"/>
      <c r="M8" s="347"/>
      <c r="N8" s="347"/>
      <c r="O8" s="347"/>
      <c r="P8" s="347"/>
      <c r="Q8" s="347"/>
      <c r="R8" s="347"/>
      <c r="S8" s="347"/>
      <c r="T8" s="347"/>
    </row>
    <row r="9" spans="1:20" s="39"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39"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39" customFormat="1" ht="18.75" customHeight="1" x14ac:dyDescent="0.2">
      <c r="A11" s="349" t="s">
        <v>6</v>
      </c>
      <c r="B11" s="349"/>
      <c r="C11" s="349"/>
      <c r="D11" s="349"/>
      <c r="E11" s="349"/>
      <c r="F11" s="349"/>
      <c r="G11" s="349"/>
      <c r="H11" s="349"/>
      <c r="I11" s="349"/>
      <c r="J11" s="349"/>
      <c r="K11" s="349"/>
      <c r="L11" s="349"/>
      <c r="M11" s="349"/>
      <c r="N11" s="349"/>
      <c r="O11" s="349"/>
      <c r="P11" s="349"/>
      <c r="Q11" s="349"/>
      <c r="R11" s="349"/>
      <c r="S11" s="349"/>
      <c r="T11" s="349"/>
    </row>
    <row r="12" spans="1:20" s="39"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39" customFormat="1" ht="18.75" customHeight="1" x14ac:dyDescent="0.2">
      <c r="A13" s="348" t="str">
        <f>'2. паспорт  ТП'!A11:S11</f>
        <v>M_NS3400.VL.0021</v>
      </c>
      <c r="B13" s="348"/>
      <c r="C13" s="348"/>
      <c r="D13" s="348"/>
      <c r="E13" s="348"/>
      <c r="F13" s="348"/>
      <c r="G13" s="348"/>
      <c r="H13" s="348"/>
      <c r="I13" s="348"/>
      <c r="J13" s="348"/>
      <c r="K13" s="348"/>
      <c r="L13" s="348"/>
      <c r="M13" s="348"/>
      <c r="N13" s="348"/>
      <c r="O13" s="348"/>
      <c r="P13" s="348"/>
      <c r="Q13" s="348"/>
      <c r="R13" s="348"/>
      <c r="S13" s="348"/>
      <c r="T13" s="348"/>
    </row>
    <row r="14" spans="1:20" s="39" customFormat="1" ht="18.75" customHeight="1" x14ac:dyDescent="0.2">
      <c r="A14" s="349" t="s">
        <v>5</v>
      </c>
      <c r="B14" s="349"/>
      <c r="C14" s="349"/>
      <c r="D14" s="349"/>
      <c r="E14" s="349"/>
      <c r="F14" s="349"/>
      <c r="G14" s="349"/>
      <c r="H14" s="349"/>
      <c r="I14" s="349"/>
      <c r="J14" s="349"/>
      <c r="K14" s="349"/>
      <c r="L14" s="349"/>
      <c r="M14" s="349"/>
      <c r="N14" s="349"/>
      <c r="O14" s="349"/>
      <c r="P14" s="349"/>
      <c r="Q14" s="349"/>
      <c r="R14" s="349"/>
      <c r="S14" s="349"/>
      <c r="T14" s="349"/>
    </row>
    <row r="15" spans="1:20" s="55"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56" customFormat="1" ht="43.5" customHeight="1" x14ac:dyDescent="0.2">
      <c r="A16" s="37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6" s="375"/>
      <c r="C16" s="375"/>
      <c r="D16" s="375"/>
      <c r="E16" s="375"/>
      <c r="F16" s="375"/>
      <c r="G16" s="375"/>
      <c r="H16" s="375"/>
      <c r="I16" s="375"/>
      <c r="J16" s="375"/>
      <c r="K16" s="375"/>
      <c r="L16" s="375"/>
      <c r="M16" s="375"/>
      <c r="N16" s="375"/>
      <c r="O16" s="375"/>
      <c r="P16" s="375"/>
      <c r="Q16" s="375"/>
      <c r="R16" s="375"/>
      <c r="S16" s="375"/>
      <c r="T16" s="375"/>
    </row>
    <row r="17" spans="1:20" s="56" customFormat="1" ht="15" customHeight="1" x14ac:dyDescent="0.2">
      <c r="A17" s="349" t="s">
        <v>4</v>
      </c>
      <c r="B17" s="349"/>
      <c r="C17" s="349"/>
      <c r="D17" s="349"/>
      <c r="E17" s="349"/>
      <c r="F17" s="349"/>
      <c r="G17" s="349"/>
      <c r="H17" s="349"/>
      <c r="I17" s="349"/>
      <c r="J17" s="349"/>
      <c r="K17" s="349"/>
      <c r="L17" s="349"/>
      <c r="M17" s="349"/>
      <c r="N17" s="349"/>
      <c r="O17" s="349"/>
      <c r="P17" s="349"/>
      <c r="Q17" s="349"/>
      <c r="R17" s="349"/>
      <c r="S17" s="349"/>
      <c r="T17" s="349"/>
    </row>
    <row r="18" spans="1:20" s="56"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56" customFormat="1" ht="15" customHeight="1" x14ac:dyDescent="0.2">
      <c r="A19" s="346" t="s">
        <v>310</v>
      </c>
      <c r="B19" s="346"/>
      <c r="C19" s="346"/>
      <c r="D19" s="346"/>
      <c r="E19" s="346"/>
      <c r="F19" s="346"/>
      <c r="G19" s="346"/>
      <c r="H19" s="346"/>
      <c r="I19" s="346"/>
      <c r="J19" s="346"/>
      <c r="K19" s="346"/>
      <c r="L19" s="346"/>
      <c r="M19" s="346"/>
      <c r="N19" s="346"/>
      <c r="O19" s="346"/>
      <c r="P19" s="346"/>
      <c r="Q19" s="346"/>
      <c r="R19" s="346"/>
      <c r="S19" s="346"/>
      <c r="T19" s="346"/>
    </row>
    <row r="20" spans="1:20" s="74"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3</v>
      </c>
      <c r="B21" s="362" t="s">
        <v>180</v>
      </c>
      <c r="C21" s="363"/>
      <c r="D21" s="366" t="s">
        <v>118</v>
      </c>
      <c r="E21" s="362" t="s">
        <v>338</v>
      </c>
      <c r="F21" s="363"/>
      <c r="G21" s="362" t="s">
        <v>194</v>
      </c>
      <c r="H21" s="363"/>
      <c r="I21" s="362" t="s">
        <v>117</v>
      </c>
      <c r="J21" s="363"/>
      <c r="K21" s="366" t="s">
        <v>116</v>
      </c>
      <c r="L21" s="362" t="s">
        <v>115</v>
      </c>
      <c r="M21" s="363"/>
      <c r="N21" s="362" t="s">
        <v>334</v>
      </c>
      <c r="O21" s="363"/>
      <c r="P21" s="366" t="s">
        <v>114</v>
      </c>
      <c r="Q21" s="372" t="s">
        <v>113</v>
      </c>
      <c r="R21" s="373"/>
      <c r="S21" s="372" t="s">
        <v>112</v>
      </c>
      <c r="T21" s="374"/>
    </row>
    <row r="22" spans="1:20" ht="204.75" customHeight="1" x14ac:dyDescent="0.25">
      <c r="A22" s="370"/>
      <c r="B22" s="364"/>
      <c r="C22" s="365"/>
      <c r="D22" s="368"/>
      <c r="E22" s="364"/>
      <c r="F22" s="365"/>
      <c r="G22" s="364"/>
      <c r="H22" s="365"/>
      <c r="I22" s="364"/>
      <c r="J22" s="365"/>
      <c r="K22" s="367"/>
      <c r="L22" s="364"/>
      <c r="M22" s="365"/>
      <c r="N22" s="364"/>
      <c r="O22" s="365"/>
      <c r="P22" s="367"/>
      <c r="Q22" s="41" t="s">
        <v>111</v>
      </c>
      <c r="R22" s="41" t="s">
        <v>309</v>
      </c>
      <c r="S22" s="41" t="s">
        <v>110</v>
      </c>
      <c r="T22" s="41" t="s">
        <v>109</v>
      </c>
    </row>
    <row r="23" spans="1:20" ht="51.75" customHeight="1" x14ac:dyDescent="0.25">
      <c r="A23" s="371"/>
      <c r="B23" s="41" t="s">
        <v>107</v>
      </c>
      <c r="C23" s="41" t="s">
        <v>108</v>
      </c>
      <c r="D23" s="367"/>
      <c r="E23" s="41" t="s">
        <v>107</v>
      </c>
      <c r="F23" s="41" t="s">
        <v>108</v>
      </c>
      <c r="G23" s="41" t="s">
        <v>107</v>
      </c>
      <c r="H23" s="41" t="s">
        <v>108</v>
      </c>
      <c r="I23" s="41" t="s">
        <v>107</v>
      </c>
      <c r="J23" s="41" t="s">
        <v>108</v>
      </c>
      <c r="K23" s="41" t="s">
        <v>107</v>
      </c>
      <c r="L23" s="41" t="s">
        <v>107</v>
      </c>
      <c r="M23" s="41" t="s">
        <v>108</v>
      </c>
      <c r="N23" s="41" t="s">
        <v>107</v>
      </c>
      <c r="O23" s="41" t="s">
        <v>108</v>
      </c>
      <c r="P23" s="75" t="s">
        <v>107</v>
      </c>
      <c r="Q23" s="41" t="s">
        <v>107</v>
      </c>
      <c r="R23" s="41" t="s">
        <v>107</v>
      </c>
      <c r="S23" s="41" t="s">
        <v>107</v>
      </c>
      <c r="T23" s="41" t="s">
        <v>107</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20" x14ac:dyDescent="0.25">
      <c r="A26" s="76">
        <v>2</v>
      </c>
      <c r="B26" s="76"/>
      <c r="C26" s="76"/>
      <c r="D26" s="77"/>
      <c r="E26" s="76"/>
      <c r="F26" s="76"/>
      <c r="G26" s="76"/>
      <c r="H26" s="76"/>
      <c r="I26" s="43"/>
      <c r="J26" s="43"/>
      <c r="K26" s="43"/>
      <c r="L26" s="43"/>
      <c r="M26" s="76"/>
      <c r="N26" s="76"/>
      <c r="O26" s="76"/>
      <c r="P26" s="76"/>
      <c r="Q26" s="43"/>
      <c r="R26" s="76"/>
      <c r="S26" s="43"/>
      <c r="T26" s="76"/>
    </row>
    <row r="27" spans="1:20" x14ac:dyDescent="0.25">
      <c r="A27" s="76">
        <v>3</v>
      </c>
      <c r="B27" s="76"/>
      <c r="C27" s="76"/>
      <c r="D27" s="77"/>
      <c r="E27" s="76"/>
      <c r="F27" s="76"/>
      <c r="G27" s="76"/>
      <c r="H27" s="76"/>
      <c r="I27" s="76"/>
      <c r="J27" s="43"/>
      <c r="K27" s="43"/>
      <c r="L27" s="76"/>
      <c r="M27" s="76"/>
      <c r="N27" s="76"/>
      <c r="O27" s="76"/>
      <c r="P27" s="76"/>
      <c r="Q27" s="43"/>
      <c r="R27" s="76"/>
      <c r="S27" s="43"/>
      <c r="T27" s="76"/>
    </row>
    <row r="28" spans="1:20" x14ac:dyDescent="0.25">
      <c r="A28" s="76">
        <v>4</v>
      </c>
      <c r="B28" s="76"/>
      <c r="C28" s="76"/>
      <c r="D28" s="77"/>
      <c r="E28" s="76"/>
      <c r="F28" s="76"/>
      <c r="G28" s="76"/>
      <c r="H28" s="76"/>
      <c r="I28" s="43"/>
      <c r="J28" s="43"/>
      <c r="K28" s="43"/>
      <c r="L28" s="76"/>
      <c r="M28" s="76"/>
      <c r="N28" s="76"/>
      <c r="O28" s="76"/>
      <c r="P28" s="76"/>
      <c r="Q28" s="43"/>
      <c r="R28" s="76"/>
      <c r="S28" s="43"/>
      <c r="T28" s="76"/>
    </row>
    <row r="29" spans="1:20" x14ac:dyDescent="0.25">
      <c r="A29" s="76">
        <v>5</v>
      </c>
      <c r="B29" s="76"/>
      <c r="C29" s="76"/>
      <c r="D29" s="77"/>
      <c r="E29" s="76"/>
      <c r="F29" s="76"/>
      <c r="G29" s="78"/>
      <c r="H29" s="76"/>
      <c r="I29" s="43"/>
      <c r="J29" s="43"/>
      <c r="K29" s="43"/>
      <c r="L29" s="76"/>
      <c r="M29" s="76"/>
      <c r="N29" s="76"/>
      <c r="O29" s="76"/>
      <c r="P29" s="76"/>
      <c r="Q29" s="43"/>
      <c r="R29" s="76"/>
      <c r="S29" s="43"/>
      <c r="T29" s="76"/>
    </row>
    <row r="30" spans="1:20" x14ac:dyDescent="0.25">
      <c r="A30" s="76">
        <v>6</v>
      </c>
      <c r="B30" s="76"/>
      <c r="C30" s="76"/>
      <c r="D30" s="77"/>
      <c r="E30" s="76"/>
      <c r="F30" s="76"/>
      <c r="G30" s="78"/>
      <c r="H30" s="78"/>
      <c r="I30" s="43"/>
      <c r="J30" s="43"/>
      <c r="K30" s="43"/>
      <c r="L30" s="76"/>
      <c r="M30" s="76"/>
      <c r="N30" s="76"/>
      <c r="O30" s="76"/>
      <c r="P30" s="76"/>
      <c r="Q30" s="43"/>
      <c r="R30" s="76"/>
      <c r="S30" s="43"/>
      <c r="T30" s="76"/>
    </row>
    <row r="31" spans="1:20" x14ac:dyDescent="0.25">
      <c r="A31" s="76">
        <v>7</v>
      </c>
      <c r="B31" s="76"/>
      <c r="C31" s="76"/>
      <c r="D31" s="77"/>
      <c r="E31" s="76"/>
      <c r="F31" s="76"/>
      <c r="G31" s="78"/>
      <c r="H31" s="78"/>
      <c r="I31" s="43"/>
      <c r="J31" s="43"/>
      <c r="K31" s="43"/>
      <c r="L31" s="76"/>
      <c r="M31" s="76"/>
      <c r="N31" s="76"/>
      <c r="O31" s="76"/>
      <c r="P31" s="76"/>
      <c r="Q31" s="43"/>
      <c r="R31" s="76"/>
      <c r="S31" s="43"/>
      <c r="T31" s="76"/>
    </row>
    <row r="32" spans="1:20" x14ac:dyDescent="0.25">
      <c r="A32" s="76">
        <v>8</v>
      </c>
      <c r="B32" s="76"/>
      <c r="C32" s="76"/>
      <c r="D32" s="77"/>
      <c r="E32" s="76"/>
      <c r="F32" s="76"/>
      <c r="G32" s="78"/>
      <c r="H32" s="78"/>
      <c r="I32" s="43"/>
      <c r="J32" s="43"/>
      <c r="K32" s="43"/>
      <c r="L32" s="76"/>
      <c r="M32" s="76"/>
      <c r="N32" s="76"/>
      <c r="O32" s="76"/>
      <c r="P32" s="76"/>
      <c r="Q32" s="43"/>
      <c r="R32" s="76"/>
      <c r="S32" s="43"/>
      <c r="T32" s="76"/>
    </row>
    <row r="33" spans="1:20" x14ac:dyDescent="0.25">
      <c r="A33" s="76">
        <v>9</v>
      </c>
      <c r="B33" s="76"/>
      <c r="C33" s="76"/>
      <c r="D33" s="77"/>
      <c r="E33" s="76"/>
      <c r="F33" s="76"/>
      <c r="G33" s="78"/>
      <c r="H33" s="78"/>
      <c r="I33" s="76"/>
      <c r="J33" s="43"/>
      <c r="K33" s="76"/>
      <c r="L33" s="76"/>
      <c r="M33" s="76"/>
      <c r="N33" s="76"/>
      <c r="O33" s="76"/>
      <c r="P33" s="76"/>
      <c r="Q33" s="43"/>
      <c r="R33" s="76"/>
      <c r="S33" s="43"/>
      <c r="T33" s="76"/>
    </row>
    <row r="34" spans="1:20" x14ac:dyDescent="0.25">
      <c r="A34" s="76">
        <v>10</v>
      </c>
      <c r="B34" s="76"/>
      <c r="C34" s="76"/>
      <c r="D34" s="77"/>
      <c r="E34" s="76"/>
      <c r="F34" s="76"/>
      <c r="G34" s="78"/>
      <c r="H34" s="78"/>
      <c r="I34" s="76"/>
      <c r="J34" s="43"/>
      <c r="K34" s="76"/>
      <c r="L34" s="76"/>
      <c r="M34" s="76"/>
      <c r="N34" s="76"/>
      <c r="O34" s="76"/>
      <c r="P34" s="76"/>
      <c r="Q34" s="43"/>
      <c r="R34" s="76"/>
      <c r="S34" s="43"/>
      <c r="T34" s="76"/>
    </row>
    <row r="35" spans="1:20" x14ac:dyDescent="0.25">
      <c r="A35" s="76">
        <v>11</v>
      </c>
      <c r="B35" s="76"/>
      <c r="C35" s="76"/>
      <c r="D35" s="77"/>
      <c r="E35" s="76"/>
      <c r="F35" s="76"/>
      <c r="G35" s="78"/>
      <c r="H35" s="78"/>
      <c r="I35" s="76"/>
      <c r="J35" s="43"/>
      <c r="K35" s="76"/>
      <c r="L35" s="76"/>
      <c r="M35" s="76"/>
      <c r="N35" s="76"/>
      <c r="O35" s="76"/>
      <c r="P35" s="76"/>
      <c r="Q35" s="43"/>
      <c r="R35" s="76"/>
      <c r="S35" s="43"/>
      <c r="T35" s="76"/>
    </row>
    <row r="36" spans="1:20" x14ac:dyDescent="0.25">
      <c r="A36" s="76">
        <v>12</v>
      </c>
      <c r="B36" s="76"/>
      <c r="C36" s="76"/>
      <c r="D36" s="77"/>
      <c r="E36" s="76"/>
      <c r="F36" s="76"/>
      <c r="G36" s="78"/>
      <c r="H36" s="76"/>
      <c r="I36" s="76"/>
      <c r="J36" s="43"/>
      <c r="K36" s="76"/>
      <c r="L36" s="76"/>
      <c r="M36" s="76"/>
      <c r="N36" s="76"/>
      <c r="O36" s="76"/>
      <c r="P36" s="76"/>
      <c r="Q36" s="43"/>
      <c r="R36" s="76"/>
      <c r="S36" s="43"/>
      <c r="T36" s="76"/>
    </row>
    <row r="37" spans="1:20" x14ac:dyDescent="0.25">
      <c r="A37" s="76">
        <v>13</v>
      </c>
      <c r="B37" s="76"/>
      <c r="C37" s="76"/>
      <c r="D37" s="77"/>
      <c r="E37" s="76"/>
      <c r="F37" s="76"/>
      <c r="G37" s="78"/>
      <c r="H37" s="78"/>
      <c r="I37" s="76"/>
      <c r="J37" s="43"/>
      <c r="K37" s="76"/>
      <c r="L37" s="76"/>
      <c r="M37" s="76"/>
      <c r="N37" s="76"/>
      <c r="O37" s="76"/>
      <c r="P37" s="76"/>
      <c r="Q37" s="43"/>
      <c r="R37" s="76"/>
      <c r="S37" s="43"/>
      <c r="T37" s="76"/>
    </row>
    <row r="38" spans="1:20" x14ac:dyDescent="0.25">
      <c r="A38" s="76">
        <v>14</v>
      </c>
      <c r="B38" s="76"/>
      <c r="C38" s="76"/>
      <c r="D38" s="77"/>
      <c r="E38" s="76"/>
      <c r="F38" s="76"/>
      <c r="G38" s="78"/>
      <c r="H38" s="78"/>
      <c r="I38" s="76"/>
      <c r="J38" s="43"/>
      <c r="K38" s="76"/>
      <c r="L38" s="76"/>
      <c r="M38" s="76"/>
      <c r="N38" s="76"/>
      <c r="O38" s="76"/>
      <c r="P38" s="76"/>
      <c r="Q38" s="43"/>
      <c r="R38" s="76"/>
      <c r="S38" s="43"/>
      <c r="T38" s="76"/>
    </row>
    <row r="39" spans="1:20" x14ac:dyDescent="0.25">
      <c r="A39" s="76">
        <v>15</v>
      </c>
      <c r="B39" s="76"/>
      <c r="C39" s="76"/>
      <c r="D39" s="77"/>
      <c r="E39" s="76"/>
      <c r="F39" s="76"/>
      <c r="G39" s="78"/>
      <c r="H39" s="78"/>
      <c r="I39" s="76"/>
      <c r="J39" s="43"/>
      <c r="K39" s="76"/>
      <c r="L39" s="76"/>
      <c r="M39" s="76"/>
      <c r="N39" s="76"/>
      <c r="O39" s="76"/>
      <c r="P39" s="76"/>
      <c r="Q39" s="43"/>
      <c r="R39" s="76"/>
      <c r="S39" s="43"/>
      <c r="T39" s="76"/>
    </row>
    <row r="40" spans="1:20" x14ac:dyDescent="0.25">
      <c r="A40" s="76">
        <v>16</v>
      </c>
      <c r="B40" s="76"/>
      <c r="C40" s="76"/>
      <c r="D40" s="77"/>
      <c r="E40" s="76"/>
      <c r="F40" s="76"/>
      <c r="G40" s="76"/>
      <c r="H40" s="76"/>
      <c r="I40" s="76"/>
      <c r="J40" s="43"/>
      <c r="K40" s="76"/>
      <c r="L40" s="76"/>
      <c r="M40" s="76"/>
      <c r="N40" s="76"/>
      <c r="O40" s="76"/>
      <c r="P40" s="76"/>
      <c r="Q40" s="43"/>
      <c r="R40" s="76"/>
      <c r="S40" s="43"/>
      <c r="T40" s="76"/>
    </row>
    <row r="41" spans="1:20" x14ac:dyDescent="0.25">
      <c r="A41" s="76">
        <v>17</v>
      </c>
      <c r="B41" s="76"/>
      <c r="C41" s="76"/>
      <c r="D41" s="77"/>
      <c r="E41" s="76"/>
      <c r="F41" s="76"/>
      <c r="G41" s="76"/>
      <c r="H41" s="76"/>
      <c r="I41" s="76"/>
      <c r="J41" s="43"/>
      <c r="K41" s="76"/>
      <c r="L41" s="76"/>
      <c r="M41" s="76"/>
      <c r="N41" s="79"/>
      <c r="O41" s="79"/>
      <c r="P41" s="79"/>
      <c r="Q41" s="43"/>
      <c r="R41" s="76"/>
      <c r="S41" s="43"/>
      <c r="T41" s="76"/>
    </row>
    <row r="42" spans="1:20" x14ac:dyDescent="0.25">
      <c r="A42" s="76">
        <v>18</v>
      </c>
      <c r="B42" s="76"/>
      <c r="C42" s="76"/>
      <c r="D42" s="77"/>
      <c r="E42" s="76"/>
      <c r="F42" s="76"/>
      <c r="G42" s="76"/>
      <c r="H42" s="76"/>
      <c r="I42" s="76"/>
      <c r="J42" s="43"/>
      <c r="K42" s="76"/>
      <c r="L42" s="76"/>
      <c r="M42" s="76"/>
      <c r="N42" s="79"/>
      <c r="O42" s="79"/>
      <c r="P42" s="79"/>
      <c r="Q42" s="43"/>
      <c r="R42" s="76"/>
      <c r="S42" s="43"/>
      <c r="T42" s="76"/>
    </row>
    <row r="43" spans="1:20" x14ac:dyDescent="0.25">
      <c r="A43" s="76">
        <v>19</v>
      </c>
      <c r="B43" s="76"/>
      <c r="C43" s="76"/>
      <c r="D43" s="77"/>
      <c r="E43" s="76"/>
      <c r="F43" s="76"/>
      <c r="G43" s="76"/>
      <c r="H43" s="76"/>
      <c r="I43" s="76"/>
      <c r="J43" s="43"/>
      <c r="K43" s="76"/>
      <c r="L43" s="76"/>
      <c r="M43" s="76"/>
      <c r="N43" s="79"/>
      <c r="O43" s="79"/>
      <c r="P43" s="79"/>
      <c r="Q43" s="43"/>
      <c r="R43" s="76"/>
      <c r="S43" s="43"/>
      <c r="T43" s="76"/>
    </row>
    <row r="44" spans="1:20" x14ac:dyDescent="0.25">
      <c r="A44" s="76">
        <v>20</v>
      </c>
      <c r="B44" s="76"/>
      <c r="C44" s="76"/>
      <c r="D44" s="77"/>
      <c r="E44" s="76"/>
      <c r="F44" s="76"/>
      <c r="G44" s="76"/>
      <c r="H44" s="76"/>
      <c r="I44" s="76"/>
      <c r="J44" s="43"/>
      <c r="K44" s="76"/>
      <c r="L44" s="76"/>
      <c r="M44" s="76"/>
      <c r="N44" s="79"/>
      <c r="O44" s="79"/>
      <c r="P44" s="79"/>
      <c r="Q44" s="43"/>
      <c r="R44" s="76"/>
      <c r="S44" s="43"/>
      <c r="T44" s="76"/>
    </row>
    <row r="45" spans="1:20" x14ac:dyDescent="0.25">
      <c r="A45" s="76">
        <v>21</v>
      </c>
      <c r="B45" s="76"/>
      <c r="C45" s="76"/>
      <c r="D45" s="77"/>
      <c r="E45" s="76"/>
      <c r="F45" s="76"/>
      <c r="G45" s="76"/>
      <c r="H45" s="76"/>
      <c r="I45" s="76"/>
      <c r="J45" s="43"/>
      <c r="K45" s="76"/>
      <c r="L45" s="76"/>
      <c r="M45" s="76"/>
      <c r="N45" s="79"/>
      <c r="O45" s="79"/>
      <c r="P45" s="79"/>
      <c r="Q45" s="43"/>
      <c r="R45" s="76"/>
      <c r="S45" s="43"/>
      <c r="T45" s="76"/>
    </row>
    <row r="46" spans="1:20" x14ac:dyDescent="0.25">
      <c r="A46" s="76">
        <v>22</v>
      </c>
      <c r="B46" s="76"/>
      <c r="C46" s="76"/>
      <c r="D46" s="77"/>
      <c r="E46" s="76"/>
      <c r="F46" s="76"/>
      <c r="G46" s="76"/>
      <c r="H46" s="76"/>
      <c r="I46" s="76"/>
      <c r="J46" s="43"/>
      <c r="K46" s="76"/>
      <c r="L46" s="76"/>
      <c r="M46" s="76"/>
      <c r="N46" s="79"/>
      <c r="O46" s="79"/>
      <c r="P46" s="79"/>
      <c r="Q46" s="43"/>
      <c r="R46" s="76"/>
      <c r="S46" s="43"/>
      <c r="T46" s="76"/>
    </row>
    <row r="47" spans="1:20" x14ac:dyDescent="0.25">
      <c r="A47" s="76">
        <v>23</v>
      </c>
      <c r="B47" s="76"/>
      <c r="C47" s="76"/>
      <c r="D47" s="77"/>
      <c r="E47" s="76"/>
      <c r="F47" s="76"/>
      <c r="G47" s="76"/>
      <c r="H47" s="76"/>
      <c r="I47" s="76"/>
      <c r="J47" s="43"/>
      <c r="K47" s="76"/>
      <c r="L47" s="76"/>
      <c r="M47" s="76"/>
      <c r="N47" s="79"/>
      <c r="O47" s="79"/>
      <c r="P47" s="79"/>
      <c r="Q47" s="43"/>
      <c r="R47" s="76"/>
      <c r="S47" s="43"/>
      <c r="T47" s="76"/>
    </row>
    <row r="48" spans="1:20" x14ac:dyDescent="0.25">
      <c r="A48" s="76">
        <v>24</v>
      </c>
      <c r="B48" s="76"/>
      <c r="C48" s="76"/>
      <c r="D48" s="77"/>
      <c r="E48" s="76"/>
      <c r="F48" s="76"/>
      <c r="G48" s="76"/>
      <c r="H48" s="76"/>
      <c r="I48" s="76"/>
      <c r="J48" s="43"/>
      <c r="K48" s="76"/>
      <c r="L48" s="76"/>
      <c r="M48" s="76"/>
      <c r="N48" s="76"/>
      <c r="O48" s="76"/>
      <c r="P48" s="76"/>
      <c r="Q48" s="43"/>
      <c r="R48" s="76"/>
      <c r="S48" s="43"/>
      <c r="T48" s="76"/>
    </row>
    <row r="49" spans="1:20" x14ac:dyDescent="0.25">
      <c r="A49" s="76">
        <v>25</v>
      </c>
      <c r="B49" s="76"/>
      <c r="C49" s="76"/>
      <c r="D49" s="77"/>
      <c r="E49" s="76"/>
      <c r="F49" s="76"/>
      <c r="G49" s="76"/>
      <c r="H49" s="76"/>
      <c r="I49" s="76"/>
      <c r="J49" s="43"/>
      <c r="K49" s="76"/>
      <c r="L49" s="76"/>
      <c r="M49" s="76"/>
      <c r="N49" s="79"/>
      <c r="O49" s="79"/>
      <c r="P49" s="79"/>
      <c r="Q49" s="43"/>
      <c r="R49" s="76"/>
      <c r="S49" s="43"/>
      <c r="T49" s="76"/>
    </row>
    <row r="50" spans="1:20" x14ac:dyDescent="0.25">
      <c r="A50" s="76">
        <v>26</v>
      </c>
      <c r="B50" s="76"/>
      <c r="C50" s="76"/>
      <c r="D50" s="77"/>
      <c r="E50" s="76"/>
      <c r="F50" s="76"/>
      <c r="G50" s="76"/>
      <c r="H50" s="76"/>
      <c r="I50" s="76"/>
      <c r="J50" s="43"/>
      <c r="K50" s="76"/>
      <c r="L50" s="76"/>
      <c r="M50" s="76"/>
      <c r="N50" s="79"/>
      <c r="O50" s="79"/>
      <c r="P50" s="79"/>
      <c r="Q50" s="43"/>
      <c r="R50" s="76"/>
      <c r="S50" s="43"/>
      <c r="T50" s="76"/>
    </row>
    <row r="51" spans="1:20" x14ac:dyDescent="0.25">
      <c r="A51" s="76">
        <v>27</v>
      </c>
      <c r="B51" s="76"/>
      <c r="C51" s="76"/>
      <c r="D51" s="77"/>
      <c r="E51" s="76"/>
      <c r="F51" s="76"/>
      <c r="G51" s="76"/>
      <c r="H51" s="76"/>
      <c r="I51" s="76"/>
      <c r="J51" s="43"/>
      <c r="K51" s="76"/>
      <c r="L51" s="76"/>
      <c r="M51" s="76"/>
      <c r="N51" s="79"/>
      <c r="O51" s="79"/>
      <c r="P51" s="79"/>
      <c r="Q51" s="43"/>
      <c r="R51" s="76"/>
      <c r="S51" s="43"/>
      <c r="T51" s="76"/>
    </row>
    <row r="52" spans="1:20" x14ac:dyDescent="0.25">
      <c r="A52" s="76">
        <v>28</v>
      </c>
      <c r="B52" s="76"/>
      <c r="C52" s="76"/>
      <c r="D52" s="77"/>
      <c r="E52" s="76"/>
      <c r="F52" s="76"/>
      <c r="G52" s="76"/>
      <c r="H52" s="76"/>
      <c r="I52" s="76"/>
      <c r="J52" s="43"/>
      <c r="K52" s="76"/>
      <c r="L52" s="76"/>
      <c r="M52" s="76"/>
      <c r="N52" s="79"/>
      <c r="O52" s="79"/>
      <c r="P52" s="79"/>
      <c r="Q52" s="43"/>
      <c r="R52" s="76"/>
      <c r="S52" s="43"/>
      <c r="T52" s="76"/>
    </row>
    <row r="53" spans="1:20" x14ac:dyDescent="0.25">
      <c r="A53" s="76">
        <v>29</v>
      </c>
      <c r="B53" s="76"/>
      <c r="C53" s="76"/>
      <c r="D53" s="77"/>
      <c r="E53" s="76"/>
      <c r="F53" s="76"/>
      <c r="G53" s="76"/>
      <c r="H53" s="76"/>
      <c r="I53" s="76"/>
      <c r="J53" s="43"/>
      <c r="K53" s="76"/>
      <c r="L53" s="76"/>
      <c r="M53" s="76"/>
      <c r="N53" s="79"/>
      <c r="O53" s="79"/>
      <c r="P53" s="79"/>
      <c r="Q53" s="43"/>
      <c r="R53" s="76"/>
      <c r="S53" s="43"/>
      <c r="T53" s="76"/>
    </row>
    <row r="54" spans="1:20" x14ac:dyDescent="0.25">
      <c r="A54" s="76">
        <v>30</v>
      </c>
      <c r="B54" s="76"/>
      <c r="C54" s="76"/>
      <c r="D54" s="77"/>
      <c r="E54" s="76"/>
      <c r="F54" s="76"/>
      <c r="G54" s="76"/>
      <c r="H54" s="76"/>
      <c r="I54" s="76"/>
      <c r="J54" s="43"/>
      <c r="K54" s="76"/>
      <c r="L54" s="76"/>
      <c r="M54" s="76"/>
      <c r="N54" s="79"/>
      <c r="O54" s="79"/>
      <c r="P54" s="79"/>
      <c r="Q54" s="43"/>
      <c r="R54" s="76"/>
      <c r="S54" s="43"/>
      <c r="T54" s="76"/>
    </row>
    <row r="55" spans="1:20" x14ac:dyDescent="0.25">
      <c r="A55" s="76">
        <v>31</v>
      </c>
      <c r="B55" s="76"/>
      <c r="C55" s="76"/>
      <c r="D55" s="77"/>
      <c r="E55" s="76"/>
      <c r="F55" s="76"/>
      <c r="G55" s="76"/>
      <c r="H55" s="76"/>
      <c r="I55" s="76"/>
      <c r="J55" s="43"/>
      <c r="K55" s="76"/>
      <c r="L55" s="76"/>
      <c r="M55" s="76"/>
      <c r="N55" s="79"/>
      <c r="O55" s="79"/>
      <c r="P55" s="79"/>
      <c r="Q55" s="43"/>
      <c r="R55" s="76"/>
      <c r="S55" s="43"/>
      <c r="T55" s="76"/>
    </row>
    <row r="56" spans="1:20" x14ac:dyDescent="0.25">
      <c r="A56" s="76">
        <v>32</v>
      </c>
      <c r="B56" s="76"/>
      <c r="C56" s="76"/>
      <c r="D56" s="77"/>
      <c r="E56" s="76"/>
      <c r="F56" s="76"/>
      <c r="G56" s="76"/>
      <c r="H56" s="76"/>
      <c r="I56" s="76"/>
      <c r="J56" s="43"/>
      <c r="K56" s="76"/>
      <c r="L56" s="76"/>
      <c r="M56" s="76"/>
      <c r="N56" s="79"/>
      <c r="O56" s="79"/>
      <c r="P56" s="79"/>
      <c r="Q56" s="43"/>
      <c r="R56" s="76"/>
      <c r="S56" s="43"/>
      <c r="T56" s="76"/>
    </row>
    <row r="57" spans="1:20" x14ac:dyDescent="0.25">
      <c r="A57" s="76">
        <v>33</v>
      </c>
      <c r="B57" s="76"/>
      <c r="C57" s="76"/>
      <c r="D57" s="77"/>
      <c r="E57" s="76"/>
      <c r="F57" s="76"/>
      <c r="G57" s="76"/>
      <c r="H57" s="76"/>
      <c r="I57" s="76"/>
      <c r="J57" s="43"/>
      <c r="K57" s="76"/>
      <c r="L57" s="76"/>
      <c r="M57" s="76"/>
      <c r="N57" s="79"/>
      <c r="O57" s="79"/>
      <c r="P57" s="79"/>
      <c r="Q57" s="43"/>
      <c r="R57" s="76"/>
      <c r="S57" s="43"/>
      <c r="T57" s="76"/>
    </row>
    <row r="58" spans="1:20" x14ac:dyDescent="0.25">
      <c r="A58" s="76">
        <v>34</v>
      </c>
      <c r="B58" s="76"/>
      <c r="C58" s="76"/>
      <c r="D58" s="77"/>
      <c r="E58" s="76"/>
      <c r="F58" s="76"/>
      <c r="G58" s="76"/>
      <c r="H58" s="76"/>
      <c r="I58" s="76"/>
      <c r="J58" s="43"/>
      <c r="K58" s="76"/>
      <c r="L58" s="76"/>
      <c r="M58" s="76"/>
      <c r="N58" s="79"/>
      <c r="O58" s="79"/>
      <c r="P58" s="79"/>
      <c r="Q58" s="43"/>
      <c r="R58" s="76"/>
      <c r="S58" s="43"/>
      <c r="T58" s="76"/>
    </row>
    <row r="59" spans="1:20" x14ac:dyDescent="0.25">
      <c r="A59" s="76">
        <v>35</v>
      </c>
      <c r="B59" s="76"/>
      <c r="C59" s="76"/>
      <c r="D59" s="77"/>
      <c r="E59" s="76"/>
      <c r="F59" s="76"/>
      <c r="G59" s="76"/>
      <c r="H59" s="76"/>
      <c r="I59" s="76"/>
      <c r="J59" s="43"/>
      <c r="K59" s="76"/>
      <c r="L59" s="76"/>
      <c r="M59" s="76"/>
      <c r="N59" s="79"/>
      <c r="O59" s="79"/>
      <c r="P59" s="79"/>
      <c r="Q59" s="43"/>
      <c r="R59" s="76"/>
      <c r="S59" s="43"/>
      <c r="T59" s="76"/>
    </row>
    <row r="60" spans="1:20" x14ac:dyDescent="0.25">
      <c r="A60" s="76">
        <v>36</v>
      </c>
      <c r="B60" s="76"/>
      <c r="C60" s="76"/>
      <c r="D60" s="77"/>
      <c r="E60" s="76"/>
      <c r="F60" s="76"/>
      <c r="G60" s="76"/>
      <c r="H60" s="76"/>
      <c r="I60" s="76"/>
      <c r="J60" s="43"/>
      <c r="K60" s="76"/>
      <c r="L60" s="76"/>
      <c r="M60" s="76"/>
      <c r="N60" s="79"/>
      <c r="O60" s="79"/>
      <c r="P60" s="79"/>
      <c r="Q60" s="43"/>
      <c r="R60" s="76"/>
      <c r="S60" s="43"/>
      <c r="T60" s="76"/>
    </row>
    <row r="61" spans="1:20" x14ac:dyDescent="0.25">
      <c r="A61" s="76">
        <v>37</v>
      </c>
      <c r="B61" s="76"/>
      <c r="C61" s="76"/>
      <c r="D61" s="77"/>
      <c r="E61" s="76"/>
      <c r="F61" s="76"/>
      <c r="G61" s="76"/>
      <c r="H61" s="76"/>
      <c r="I61" s="76"/>
      <c r="J61" s="43"/>
      <c r="K61" s="76"/>
      <c r="L61" s="76"/>
      <c r="M61" s="76"/>
      <c r="N61" s="79"/>
      <c r="O61" s="79"/>
      <c r="P61" s="79"/>
      <c r="Q61" s="43"/>
      <c r="R61" s="76"/>
      <c r="S61" s="43"/>
      <c r="T61" s="76"/>
    </row>
    <row r="62" spans="1:20" x14ac:dyDescent="0.25">
      <c r="A62" s="76">
        <v>38</v>
      </c>
      <c r="B62" s="76"/>
      <c r="C62" s="76"/>
      <c r="D62" s="77"/>
      <c r="E62" s="76"/>
      <c r="F62" s="76"/>
      <c r="G62" s="76"/>
      <c r="H62" s="76"/>
      <c r="I62" s="76"/>
      <c r="J62" s="43"/>
      <c r="K62" s="76"/>
      <c r="L62" s="76"/>
      <c r="M62" s="76"/>
      <c r="N62" s="79"/>
      <c r="O62" s="79"/>
      <c r="P62" s="79"/>
      <c r="Q62" s="43"/>
      <c r="R62" s="76"/>
      <c r="S62" s="43"/>
      <c r="T62" s="76"/>
    </row>
    <row r="63" spans="1:20" x14ac:dyDescent="0.25">
      <c r="A63" s="76">
        <v>39</v>
      </c>
      <c r="B63" s="76"/>
      <c r="C63" s="76"/>
      <c r="D63" s="77"/>
      <c r="E63" s="76"/>
      <c r="F63" s="76"/>
      <c r="G63" s="76"/>
      <c r="H63" s="76"/>
      <c r="I63" s="76"/>
      <c r="J63" s="43"/>
      <c r="K63" s="76"/>
      <c r="L63" s="76"/>
      <c r="M63" s="76"/>
      <c r="N63" s="79"/>
      <c r="O63" s="79"/>
      <c r="P63" s="79"/>
      <c r="Q63" s="43"/>
      <c r="R63" s="76"/>
      <c r="S63" s="43"/>
      <c r="T63" s="76"/>
    </row>
    <row r="64" spans="1:20" x14ac:dyDescent="0.25">
      <c r="A64" s="76">
        <v>40</v>
      </c>
      <c r="B64" s="76"/>
      <c r="C64" s="76"/>
      <c r="D64" s="77"/>
      <c r="E64" s="76"/>
      <c r="F64" s="76"/>
      <c r="G64" s="76"/>
      <c r="H64" s="76"/>
      <c r="I64" s="76"/>
      <c r="J64" s="43"/>
      <c r="K64" s="76"/>
      <c r="L64" s="76"/>
      <c r="M64" s="76"/>
      <c r="N64" s="79"/>
      <c r="O64" s="79"/>
      <c r="P64" s="79"/>
      <c r="Q64" s="43"/>
      <c r="R64" s="76"/>
      <c r="S64" s="43"/>
      <c r="T64" s="76"/>
    </row>
    <row r="65" spans="2:113" s="44" customFormat="1" ht="12.75" x14ac:dyDescent="0.2">
      <c r="B65" s="80"/>
      <c r="C65" s="80"/>
      <c r="K65" s="80"/>
    </row>
    <row r="66" spans="2:113" s="44" customFormat="1" x14ac:dyDescent="0.25">
      <c r="B66" s="45" t="s">
        <v>106</v>
      </c>
      <c r="C66" s="45"/>
      <c r="D66" s="45"/>
      <c r="E66" s="45"/>
      <c r="F66" s="45"/>
      <c r="G66" s="45"/>
      <c r="H66" s="45"/>
      <c r="I66" s="45"/>
      <c r="J66" s="45"/>
      <c r="K66" s="45"/>
      <c r="L66" s="45"/>
      <c r="M66" s="45"/>
      <c r="N66" s="45"/>
      <c r="O66" s="45"/>
      <c r="P66" s="45"/>
      <c r="Q66" s="45"/>
      <c r="R66" s="45"/>
    </row>
    <row r="67" spans="2:113" x14ac:dyDescent="0.25">
      <c r="B67" s="361" t="s">
        <v>344</v>
      </c>
      <c r="C67" s="361"/>
      <c r="D67" s="361"/>
      <c r="E67" s="361"/>
      <c r="F67" s="361"/>
      <c r="G67" s="361"/>
      <c r="H67" s="361"/>
      <c r="I67" s="361"/>
      <c r="J67" s="361"/>
      <c r="K67" s="361"/>
      <c r="L67" s="361"/>
      <c r="M67" s="361"/>
      <c r="N67" s="361"/>
      <c r="O67" s="361"/>
      <c r="P67" s="361"/>
      <c r="Q67" s="361"/>
      <c r="R67" s="361"/>
    </row>
    <row r="68" spans="2:113" x14ac:dyDescent="0.25">
      <c r="B68" s="45"/>
      <c r="C68" s="45"/>
      <c r="D68" s="45"/>
      <c r="E68" s="45"/>
      <c r="F68" s="45"/>
      <c r="G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row>
    <row r="69" spans="2:113" x14ac:dyDescent="0.25">
      <c r="B69" s="46" t="s">
        <v>308</v>
      </c>
      <c r="C69" s="46"/>
      <c r="D69" s="46"/>
      <c r="E69" s="46"/>
      <c r="F69" s="47"/>
      <c r="G69" s="47"/>
      <c r="H69" s="46"/>
      <c r="I69" s="46"/>
      <c r="J69" s="46"/>
      <c r="K69" s="46"/>
      <c r="L69" s="46"/>
      <c r="M69" s="46"/>
      <c r="N69" s="46"/>
      <c r="O69" s="46"/>
      <c r="P69" s="46"/>
      <c r="Q69" s="46"/>
      <c r="R69" s="46"/>
      <c r="S69" s="81"/>
      <c r="T69" s="81"/>
      <c r="U69" s="81"/>
      <c r="V69" s="81"/>
      <c r="AN69" s="81"/>
      <c r="AO69" s="81"/>
      <c r="AP69" s="81"/>
      <c r="AQ69" s="81"/>
      <c r="AR69" s="81"/>
      <c r="AS69" s="81"/>
      <c r="AT69" s="81"/>
      <c r="AU69" s="81"/>
      <c r="AV69" s="81"/>
      <c r="AW69" s="81"/>
      <c r="AX69" s="81"/>
      <c r="AY69" s="81"/>
      <c r="AZ69" s="81"/>
      <c r="BA69" s="81"/>
      <c r="BB69" s="81"/>
      <c r="BC69" s="81"/>
      <c r="BD69" s="81"/>
      <c r="BE69" s="81"/>
      <c r="BF69" s="81"/>
      <c r="BG69" s="81"/>
      <c r="BH69" s="81"/>
      <c r="BI69" s="81"/>
      <c r="BJ69" s="81"/>
      <c r="BK69" s="81"/>
      <c r="BL69" s="81"/>
      <c r="BM69" s="81"/>
      <c r="BN69" s="81"/>
      <c r="BO69" s="81"/>
      <c r="BP69" s="81"/>
      <c r="BQ69" s="81"/>
      <c r="BR69" s="81"/>
      <c r="BS69" s="81"/>
      <c r="BT69" s="81"/>
      <c r="BU69" s="81"/>
      <c r="BV69" s="81"/>
      <c r="BW69" s="81"/>
      <c r="BX69" s="81"/>
      <c r="BY69" s="81"/>
      <c r="BZ69" s="81"/>
      <c r="CA69" s="81"/>
      <c r="CB69" s="81"/>
      <c r="CC69" s="81"/>
      <c r="CD69" s="81"/>
      <c r="CE69" s="81"/>
      <c r="CF69" s="81"/>
      <c r="CG69" s="81"/>
      <c r="CH69" s="81"/>
      <c r="CI69" s="81"/>
      <c r="CJ69" s="81"/>
      <c r="CK69" s="81"/>
      <c r="CL69" s="81"/>
      <c r="CM69" s="81"/>
      <c r="CN69" s="81"/>
      <c r="CO69" s="81"/>
      <c r="CP69" s="81"/>
      <c r="CQ69" s="81"/>
      <c r="CR69" s="81"/>
      <c r="CS69" s="81"/>
      <c r="CT69" s="81"/>
      <c r="CU69" s="81"/>
      <c r="CV69" s="81"/>
      <c r="CW69" s="81"/>
      <c r="CX69" s="81"/>
      <c r="CY69" s="81"/>
      <c r="CZ69" s="81"/>
      <c r="DA69" s="81"/>
      <c r="DB69" s="81"/>
      <c r="DC69" s="81"/>
      <c r="DD69" s="81"/>
      <c r="DE69" s="81"/>
      <c r="DF69" s="81"/>
      <c r="DG69" s="81"/>
      <c r="DH69" s="81"/>
      <c r="DI69" s="81"/>
    </row>
    <row r="70" spans="2:113" x14ac:dyDescent="0.25">
      <c r="B70" s="46" t="s">
        <v>105</v>
      </c>
      <c r="C70" s="46"/>
      <c r="D70" s="46"/>
      <c r="E70" s="46"/>
      <c r="F70" s="47"/>
      <c r="G70" s="47"/>
      <c r="H70" s="46"/>
      <c r="I70" s="46"/>
      <c r="J70" s="46"/>
      <c r="K70" s="46"/>
      <c r="L70" s="46"/>
      <c r="M70" s="46"/>
      <c r="N70" s="46"/>
      <c r="O70" s="46"/>
      <c r="P70" s="46"/>
      <c r="Q70" s="46"/>
      <c r="R70" s="46"/>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row>
    <row r="71" spans="2:113" s="47" customFormat="1" x14ac:dyDescent="0.25">
      <c r="B71" s="46" t="s">
        <v>104</v>
      </c>
      <c r="C71" s="46"/>
      <c r="D71" s="46"/>
      <c r="E71" s="46"/>
      <c r="H71" s="46"/>
      <c r="I71" s="46"/>
      <c r="J71" s="46"/>
      <c r="K71" s="46"/>
      <c r="L71" s="46"/>
      <c r="M71" s="46"/>
      <c r="N71" s="46"/>
      <c r="O71" s="46"/>
      <c r="P71" s="46"/>
      <c r="Q71" s="46"/>
      <c r="R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row>
    <row r="72" spans="2:113" s="47" customFormat="1" x14ac:dyDescent="0.25">
      <c r="B72" s="46" t="s">
        <v>103</v>
      </c>
      <c r="C72" s="46"/>
      <c r="D72" s="46"/>
      <c r="E72" s="46"/>
      <c r="H72" s="46"/>
      <c r="I72" s="46"/>
      <c r="J72" s="46"/>
      <c r="K72" s="46"/>
      <c r="L72" s="46"/>
      <c r="M72" s="46"/>
      <c r="N72" s="46"/>
      <c r="O72" s="46"/>
      <c r="P72" s="46"/>
      <c r="Q72" s="46"/>
      <c r="R72" s="46"/>
      <c r="S72" s="46"/>
      <c r="T72" s="46"/>
      <c r="U72" s="46"/>
      <c r="V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row>
    <row r="73" spans="2:113" s="47" customFormat="1" x14ac:dyDescent="0.25">
      <c r="B73" s="46" t="s">
        <v>102</v>
      </c>
      <c r="C73" s="46"/>
      <c r="D73" s="46"/>
      <c r="E73" s="46"/>
      <c r="H73" s="46"/>
      <c r="I73" s="46"/>
      <c r="J73" s="46"/>
      <c r="K73" s="46"/>
      <c r="L73" s="46"/>
      <c r="M73" s="46"/>
      <c r="N73" s="46"/>
      <c r="O73" s="46"/>
      <c r="P73" s="46"/>
      <c r="Q73" s="46"/>
      <c r="R73" s="46"/>
      <c r="S73" s="46"/>
      <c r="T73" s="46"/>
      <c r="U73" s="46"/>
      <c r="V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row>
    <row r="74" spans="2:113" s="47" customFormat="1" x14ac:dyDescent="0.25">
      <c r="B74" s="46" t="s">
        <v>101</v>
      </c>
      <c r="C74" s="46"/>
      <c r="D74" s="46"/>
      <c r="E74" s="46"/>
      <c r="H74" s="46"/>
      <c r="I74" s="46"/>
      <c r="J74" s="46"/>
      <c r="K74" s="46"/>
      <c r="L74" s="46"/>
      <c r="M74" s="46"/>
      <c r="N74" s="46"/>
      <c r="O74" s="46"/>
      <c r="P74" s="46"/>
      <c r="Q74" s="46"/>
      <c r="R74" s="46"/>
      <c r="S74" s="46"/>
      <c r="T74" s="46"/>
      <c r="U74" s="46"/>
      <c r="V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row>
    <row r="75" spans="2:113" s="47" customFormat="1" x14ac:dyDescent="0.25">
      <c r="B75" s="46" t="s">
        <v>100</v>
      </c>
      <c r="C75" s="46"/>
      <c r="D75" s="46"/>
      <c r="E75" s="46"/>
      <c r="H75" s="46"/>
      <c r="I75" s="46"/>
      <c r="J75" s="46"/>
      <c r="K75" s="46"/>
      <c r="L75" s="46"/>
      <c r="M75" s="46"/>
      <c r="N75" s="46"/>
      <c r="O75" s="46"/>
      <c r="P75" s="46"/>
      <c r="Q75" s="46"/>
      <c r="R75" s="46"/>
      <c r="S75" s="46"/>
      <c r="T75" s="46"/>
      <c r="U75" s="46"/>
      <c r="V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82"/>
      <c r="BL75" s="82"/>
      <c r="BM75" s="82"/>
      <c r="BN75" s="82"/>
      <c r="BO75" s="82"/>
      <c r="BP75" s="82"/>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2"/>
      <c r="CS75" s="82"/>
      <c r="CT75" s="82"/>
      <c r="CU75" s="82"/>
      <c r="CV75" s="82"/>
      <c r="CW75" s="82"/>
      <c r="CX75" s="82"/>
      <c r="CY75" s="82"/>
      <c r="CZ75" s="82"/>
      <c r="DA75" s="82"/>
      <c r="DB75" s="82"/>
      <c r="DC75" s="82"/>
      <c r="DD75" s="82"/>
      <c r="DE75" s="82"/>
      <c r="DF75" s="82"/>
      <c r="DG75" s="82"/>
      <c r="DH75" s="82"/>
      <c r="DI75" s="82"/>
    </row>
    <row r="76" spans="2:113" s="47" customFormat="1" x14ac:dyDescent="0.25">
      <c r="B76" s="46" t="s">
        <v>99</v>
      </c>
      <c r="C76" s="46"/>
      <c r="D76" s="46"/>
      <c r="E76" s="46"/>
      <c r="H76" s="46"/>
      <c r="I76" s="46"/>
      <c r="J76" s="46"/>
      <c r="K76" s="46"/>
      <c r="L76" s="46"/>
      <c r="M76" s="46"/>
      <c r="N76" s="46"/>
      <c r="O76" s="46"/>
      <c r="P76" s="46"/>
      <c r="Q76" s="46"/>
      <c r="R76" s="46"/>
      <c r="S76" s="46"/>
      <c r="T76" s="46"/>
      <c r="U76" s="46"/>
      <c r="V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row>
    <row r="77" spans="2:113" s="47" customFormat="1" x14ac:dyDescent="0.25">
      <c r="B77" s="46" t="s">
        <v>98</v>
      </c>
      <c r="C77" s="46"/>
      <c r="D77" s="46"/>
      <c r="E77" s="46"/>
      <c r="H77" s="46"/>
      <c r="I77" s="46"/>
      <c r="J77" s="46"/>
      <c r="K77" s="46"/>
      <c r="L77" s="46"/>
      <c r="M77" s="46"/>
      <c r="N77" s="46"/>
      <c r="O77" s="46"/>
      <c r="P77" s="46"/>
      <c r="Q77" s="46"/>
      <c r="R77" s="46"/>
      <c r="S77" s="46"/>
      <c r="T77" s="46"/>
      <c r="U77" s="46"/>
      <c r="V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row>
    <row r="78" spans="2:113" s="47" customFormat="1" x14ac:dyDescent="0.25">
      <c r="B78" s="46" t="s">
        <v>97</v>
      </c>
      <c r="C78" s="46"/>
      <c r="D78" s="46"/>
      <c r="E78" s="46"/>
      <c r="H78" s="46"/>
      <c r="I78" s="46"/>
      <c r="J78" s="46"/>
      <c r="K78" s="46"/>
      <c r="L78" s="46"/>
      <c r="M78" s="46"/>
      <c r="N78" s="46"/>
      <c r="O78" s="46"/>
      <c r="P78" s="46"/>
      <c r="Q78" s="46"/>
      <c r="R78" s="46"/>
      <c r="S78" s="46"/>
      <c r="T78" s="46"/>
      <c r="U78" s="46"/>
      <c r="V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row>
    <row r="79" spans="2:113" s="47" customFormat="1" x14ac:dyDescent="0.25">
      <c r="Q79" s="46"/>
      <c r="R79" s="46"/>
      <c r="S79" s="46"/>
      <c r="T79" s="46"/>
      <c r="U79" s="46"/>
      <c r="V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row>
    <row r="80" spans="2:113" s="47" customFormat="1" x14ac:dyDescent="0.25">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82"/>
      <c r="BL80" s="82"/>
      <c r="BM80" s="82"/>
      <c r="BN80" s="82"/>
      <c r="BO80" s="82"/>
      <c r="BP80" s="82"/>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2"/>
      <c r="CS80" s="82"/>
      <c r="CT80" s="82"/>
      <c r="CU80" s="82"/>
      <c r="CV80" s="82"/>
      <c r="CW80" s="82"/>
      <c r="CX80" s="82"/>
      <c r="CY80" s="82"/>
      <c r="CZ80" s="82"/>
      <c r="DA80" s="82"/>
      <c r="DB80" s="82"/>
      <c r="DC80" s="82"/>
      <c r="DD80" s="82"/>
      <c r="DE80" s="82"/>
      <c r="DF80" s="82"/>
      <c r="DG80" s="82"/>
      <c r="DH80" s="82"/>
      <c r="DI80" s="8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65</v>
      </c>
    </row>
    <row r="2" spans="1:27" s="39" customFormat="1" ht="18.75" customHeight="1" x14ac:dyDescent="0.3">
      <c r="E2" s="48"/>
      <c r="AA2" s="50" t="s">
        <v>8</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7" t="s">
        <v>7</v>
      </c>
      <c r="F7" s="347"/>
      <c r="G7" s="347"/>
      <c r="H7" s="347"/>
      <c r="I7" s="347"/>
      <c r="J7" s="347"/>
      <c r="K7" s="347"/>
      <c r="L7" s="347"/>
      <c r="M7" s="347"/>
      <c r="N7" s="347"/>
      <c r="O7" s="347"/>
      <c r="P7" s="347"/>
      <c r="Q7" s="347"/>
      <c r="R7" s="347"/>
      <c r="S7" s="347"/>
      <c r="T7" s="347"/>
      <c r="U7" s="347"/>
      <c r="V7" s="347"/>
      <c r="W7" s="347"/>
      <c r="X7" s="347"/>
      <c r="Y7" s="347"/>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48" t="s">
        <v>353</v>
      </c>
      <c r="F9" s="348"/>
      <c r="G9" s="348"/>
      <c r="H9" s="348"/>
      <c r="I9" s="348"/>
      <c r="J9" s="348"/>
      <c r="K9" s="348"/>
      <c r="L9" s="348"/>
      <c r="M9" s="348"/>
      <c r="N9" s="348"/>
      <c r="O9" s="348"/>
      <c r="P9" s="348"/>
      <c r="Q9" s="348"/>
      <c r="R9" s="348"/>
      <c r="S9" s="348"/>
      <c r="T9" s="348"/>
      <c r="U9" s="348"/>
      <c r="V9" s="348"/>
      <c r="W9" s="348"/>
      <c r="X9" s="348"/>
      <c r="Y9" s="348"/>
    </row>
    <row r="10" spans="1:27" s="39"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7" t="str">
        <f>'1. паспорт местоположение'!A12:C12</f>
        <v>M_NS3400.VL.0021</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39"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7"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56"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312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74" customFormat="1" ht="21" customHeight="1" x14ac:dyDescent="0.25"/>
    <row r="21" spans="1:27" ht="15.75" customHeight="1" x14ac:dyDescent="0.25">
      <c r="A21" s="366" t="s">
        <v>3</v>
      </c>
      <c r="B21" s="362" t="s">
        <v>318</v>
      </c>
      <c r="C21" s="363"/>
      <c r="D21" s="362" t="s">
        <v>320</v>
      </c>
      <c r="E21" s="363"/>
      <c r="F21" s="372" t="s">
        <v>90</v>
      </c>
      <c r="G21" s="374"/>
      <c r="H21" s="374"/>
      <c r="I21" s="373"/>
      <c r="J21" s="366" t="s">
        <v>321</v>
      </c>
      <c r="K21" s="362" t="s">
        <v>322</v>
      </c>
      <c r="L21" s="363"/>
      <c r="M21" s="362" t="s">
        <v>323</v>
      </c>
      <c r="N21" s="363"/>
      <c r="O21" s="362" t="s">
        <v>311</v>
      </c>
      <c r="P21" s="363"/>
      <c r="Q21" s="362" t="s">
        <v>123</v>
      </c>
      <c r="R21" s="363"/>
      <c r="S21" s="366" t="s">
        <v>122</v>
      </c>
      <c r="T21" s="366" t="s">
        <v>324</v>
      </c>
      <c r="U21" s="366" t="s">
        <v>319</v>
      </c>
      <c r="V21" s="362" t="s">
        <v>121</v>
      </c>
      <c r="W21" s="363"/>
      <c r="X21" s="372" t="s">
        <v>113</v>
      </c>
      <c r="Y21" s="374"/>
      <c r="Z21" s="372" t="s">
        <v>112</v>
      </c>
      <c r="AA21" s="374"/>
    </row>
    <row r="22" spans="1:27" ht="216" customHeight="1" x14ac:dyDescent="0.25">
      <c r="A22" s="368"/>
      <c r="B22" s="364"/>
      <c r="C22" s="365"/>
      <c r="D22" s="364"/>
      <c r="E22" s="365"/>
      <c r="F22" s="372" t="s">
        <v>120</v>
      </c>
      <c r="G22" s="373"/>
      <c r="H22" s="372" t="s">
        <v>119</v>
      </c>
      <c r="I22" s="373"/>
      <c r="J22" s="367"/>
      <c r="K22" s="364"/>
      <c r="L22" s="365"/>
      <c r="M22" s="364"/>
      <c r="N22" s="365"/>
      <c r="O22" s="364"/>
      <c r="P22" s="365"/>
      <c r="Q22" s="364"/>
      <c r="R22" s="365"/>
      <c r="S22" s="367"/>
      <c r="T22" s="367"/>
      <c r="U22" s="367"/>
      <c r="V22" s="364"/>
      <c r="W22" s="365"/>
      <c r="X22" s="41" t="s">
        <v>111</v>
      </c>
      <c r="Y22" s="41" t="s">
        <v>309</v>
      </c>
      <c r="Z22" s="41" t="s">
        <v>110</v>
      </c>
      <c r="AA22" s="41" t="s">
        <v>109</v>
      </c>
    </row>
    <row r="23" spans="1:27" ht="60" customHeight="1" x14ac:dyDescent="0.25">
      <c r="A23" s="367"/>
      <c r="B23" s="75" t="s">
        <v>107</v>
      </c>
      <c r="C23" s="75" t="s">
        <v>108</v>
      </c>
      <c r="D23" s="75" t="s">
        <v>107</v>
      </c>
      <c r="E23" s="75" t="s">
        <v>108</v>
      </c>
      <c r="F23" s="75" t="s">
        <v>107</v>
      </c>
      <c r="G23" s="75" t="s">
        <v>108</v>
      </c>
      <c r="H23" s="75" t="s">
        <v>107</v>
      </c>
      <c r="I23" s="75" t="s">
        <v>108</v>
      </c>
      <c r="J23" s="75" t="s">
        <v>107</v>
      </c>
      <c r="K23" s="75" t="s">
        <v>107</v>
      </c>
      <c r="L23" s="75" t="s">
        <v>108</v>
      </c>
      <c r="M23" s="75" t="s">
        <v>107</v>
      </c>
      <c r="N23" s="75" t="s">
        <v>108</v>
      </c>
      <c r="O23" s="75" t="s">
        <v>107</v>
      </c>
      <c r="P23" s="75" t="s">
        <v>108</v>
      </c>
      <c r="Q23" s="75" t="s">
        <v>107</v>
      </c>
      <c r="R23" s="75" t="s">
        <v>108</v>
      </c>
      <c r="S23" s="75" t="s">
        <v>107</v>
      </c>
      <c r="T23" s="75" t="s">
        <v>107</v>
      </c>
      <c r="U23" s="75" t="s">
        <v>107</v>
      </c>
      <c r="V23" s="75" t="s">
        <v>107</v>
      </c>
      <c r="W23" s="75" t="s">
        <v>108</v>
      </c>
      <c r="X23" s="75" t="s">
        <v>107</v>
      </c>
      <c r="Y23" s="75" t="s">
        <v>107</v>
      </c>
      <c r="Z23" s="41" t="s">
        <v>107</v>
      </c>
      <c r="AA23" s="41" t="s">
        <v>107</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4" customFormat="1" ht="51.75" customHeight="1" x14ac:dyDescent="0.25">
      <c r="A25" s="84"/>
      <c r="B25" s="84"/>
      <c r="C25" s="84"/>
      <c r="D25" s="84"/>
      <c r="E25" s="41"/>
      <c r="F25" s="41"/>
      <c r="G25" s="84"/>
      <c r="H25" s="84"/>
      <c r="I25" s="84"/>
      <c r="J25" s="85"/>
      <c r="K25" s="85"/>
      <c r="L25" s="86"/>
      <c r="M25" s="86"/>
      <c r="N25" s="87"/>
      <c r="O25" s="87"/>
      <c r="P25" s="87"/>
      <c r="Q25" s="87"/>
      <c r="R25" s="84"/>
      <c r="S25" s="85"/>
      <c r="T25" s="85"/>
      <c r="U25" s="85"/>
      <c r="V25" s="85"/>
      <c r="W25" s="87"/>
      <c r="X25" s="84"/>
      <c r="Y25" s="84"/>
      <c r="Z25" s="84"/>
      <c r="AA25" s="84"/>
    </row>
    <row r="26" spans="1:27" ht="3" customHeight="1" x14ac:dyDescent="0.25">
      <c r="X26" s="88"/>
      <c r="Y26" s="89"/>
      <c r="Z26" s="47"/>
      <c r="AA26" s="47"/>
    </row>
    <row r="27" spans="1:27" s="44" customFormat="1" ht="12.75" x14ac:dyDescent="0.2">
      <c r="A27" s="80"/>
      <c r="B27" s="80"/>
      <c r="C27" s="80"/>
      <c r="E27" s="80"/>
      <c r="X27" s="90"/>
      <c r="Y27" s="90"/>
      <c r="Z27" s="90"/>
      <c r="AA27" s="90"/>
    </row>
    <row r="28" spans="1:27" s="44" customFormat="1" ht="12.75" x14ac:dyDescent="0.2">
      <c r="A28" s="80"/>
      <c r="B28" s="80"/>
      <c r="C28" s="8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65</v>
      </c>
    </row>
    <row r="2" spans="1:29" s="39" customFormat="1" ht="18.75" customHeight="1" x14ac:dyDescent="0.3">
      <c r="A2" s="48"/>
      <c r="C2" s="50" t="s">
        <v>8</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3" t="str">
        <f>'1. паспорт местоположение'!A5:C5</f>
        <v>Год раскрытия информации: 2023 год</v>
      </c>
      <c r="B5" s="343"/>
      <c r="C5" s="343"/>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39" customFormat="1" ht="18.75" x14ac:dyDescent="0.3">
      <c r="A6" s="51"/>
      <c r="G6" s="50"/>
    </row>
    <row r="7" spans="1:29" s="39" customFormat="1" ht="18.75" x14ac:dyDescent="0.2">
      <c r="A7" s="347" t="s">
        <v>7</v>
      </c>
      <c r="B7" s="347"/>
      <c r="C7" s="347"/>
      <c r="D7" s="38"/>
      <c r="E7" s="38"/>
      <c r="F7" s="38"/>
      <c r="G7" s="38"/>
      <c r="H7" s="38"/>
      <c r="I7" s="38"/>
      <c r="J7" s="38"/>
      <c r="K7" s="38"/>
      <c r="L7" s="38"/>
      <c r="M7" s="38"/>
      <c r="N7" s="38"/>
      <c r="O7" s="38"/>
      <c r="P7" s="38"/>
      <c r="Q7" s="38"/>
      <c r="R7" s="38"/>
      <c r="S7" s="38"/>
      <c r="T7" s="38"/>
      <c r="U7" s="38"/>
    </row>
    <row r="8" spans="1:29" s="39" customFormat="1" ht="18.75" x14ac:dyDescent="0.2">
      <c r="A8" s="347"/>
      <c r="B8" s="347"/>
      <c r="C8" s="347"/>
      <c r="D8" s="68"/>
      <c r="E8" s="68"/>
      <c r="F8" s="68"/>
      <c r="G8" s="68"/>
      <c r="H8" s="38"/>
      <c r="I8" s="38"/>
      <c r="J8" s="38"/>
      <c r="K8" s="38"/>
      <c r="L8" s="38"/>
      <c r="M8" s="38"/>
      <c r="N8" s="38"/>
      <c r="O8" s="38"/>
      <c r="P8" s="38"/>
      <c r="Q8" s="38"/>
      <c r="R8" s="38"/>
      <c r="S8" s="38"/>
      <c r="T8" s="38"/>
      <c r="U8" s="38"/>
    </row>
    <row r="9" spans="1:29" s="39" customFormat="1" ht="18.75" x14ac:dyDescent="0.2">
      <c r="A9" s="348" t="str">
        <f>'1. паспорт местоположение'!A9:C9</f>
        <v>АО "Россети Тюмень"</v>
      </c>
      <c r="B9" s="348"/>
      <c r="C9" s="348"/>
      <c r="D9" s="37"/>
      <c r="E9" s="37"/>
      <c r="F9" s="37"/>
      <c r="G9" s="37"/>
      <c r="H9" s="38"/>
      <c r="I9" s="38"/>
      <c r="J9" s="38"/>
      <c r="K9" s="38"/>
      <c r="L9" s="38"/>
      <c r="M9" s="38"/>
      <c r="N9" s="38"/>
      <c r="O9" s="38"/>
      <c r="P9" s="38"/>
      <c r="Q9" s="38"/>
      <c r="R9" s="38"/>
      <c r="S9" s="38"/>
      <c r="T9" s="38"/>
      <c r="U9" s="38"/>
    </row>
    <row r="10" spans="1:29" s="39" customFormat="1" ht="18.75" x14ac:dyDescent="0.2">
      <c r="A10" s="349" t="s">
        <v>6</v>
      </c>
      <c r="B10" s="349"/>
      <c r="C10" s="349"/>
      <c r="D10" s="53"/>
      <c r="E10" s="53"/>
      <c r="F10" s="53"/>
      <c r="G10" s="53"/>
      <c r="H10" s="38"/>
      <c r="I10" s="38"/>
      <c r="J10" s="38"/>
      <c r="K10" s="38"/>
      <c r="L10" s="38"/>
      <c r="M10" s="38"/>
      <c r="N10" s="38"/>
      <c r="O10" s="38"/>
      <c r="P10" s="38"/>
      <c r="Q10" s="38"/>
      <c r="R10" s="38"/>
      <c r="S10" s="38"/>
      <c r="T10" s="38"/>
      <c r="U10" s="38"/>
    </row>
    <row r="11" spans="1:29" s="39" customFormat="1" ht="18.75" x14ac:dyDescent="0.2">
      <c r="A11" s="347"/>
      <c r="B11" s="347"/>
      <c r="C11" s="347"/>
      <c r="D11" s="68"/>
      <c r="E11" s="68"/>
      <c r="F11" s="68"/>
      <c r="G11" s="68"/>
      <c r="H11" s="38"/>
      <c r="I11" s="38"/>
      <c r="J11" s="38"/>
      <c r="K11" s="38"/>
      <c r="L11" s="38"/>
      <c r="M11" s="38"/>
      <c r="N11" s="38"/>
      <c r="O11" s="38"/>
      <c r="P11" s="38"/>
      <c r="Q11" s="38"/>
      <c r="R11" s="38"/>
      <c r="S11" s="38"/>
      <c r="T11" s="38"/>
      <c r="U11" s="38"/>
    </row>
    <row r="12" spans="1:29" s="39" customFormat="1" ht="18.75" x14ac:dyDescent="0.2">
      <c r="A12" s="348" t="str">
        <f>'1. паспорт местоположение'!A12:C12</f>
        <v>M_NS3400.VL.0021</v>
      </c>
      <c r="B12" s="348"/>
      <c r="C12" s="348"/>
      <c r="D12" s="37"/>
      <c r="E12" s="37"/>
      <c r="F12" s="37"/>
      <c r="G12" s="37"/>
      <c r="H12" s="38"/>
      <c r="I12" s="38"/>
      <c r="J12" s="38"/>
      <c r="K12" s="38"/>
      <c r="L12" s="38"/>
      <c r="M12" s="38"/>
      <c r="N12" s="38"/>
      <c r="O12" s="38"/>
      <c r="P12" s="38"/>
      <c r="Q12" s="38"/>
      <c r="R12" s="38"/>
      <c r="S12" s="38"/>
      <c r="T12" s="38"/>
      <c r="U12" s="38"/>
    </row>
    <row r="13" spans="1:29" s="39" customFormat="1" ht="18.75" x14ac:dyDescent="0.2">
      <c r="A13" s="349" t="s">
        <v>5</v>
      </c>
      <c r="B13" s="349"/>
      <c r="C13" s="349"/>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0"/>
      <c r="B14" s="360"/>
      <c r="C14" s="360"/>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5"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75"/>
      <c r="C15" s="375"/>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49" t="s">
        <v>4</v>
      </c>
      <c r="B16" s="349"/>
      <c r="C16" s="349"/>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4"/>
      <c r="B17" s="354"/>
      <c r="C17" s="354"/>
      <c r="D17" s="57"/>
      <c r="E17" s="57"/>
      <c r="F17" s="57"/>
      <c r="G17" s="57"/>
      <c r="H17" s="57"/>
      <c r="I17" s="57"/>
      <c r="J17" s="57"/>
      <c r="K17" s="57"/>
      <c r="L17" s="57"/>
      <c r="M17" s="57"/>
      <c r="N17" s="57"/>
      <c r="O17" s="57"/>
      <c r="P17" s="57"/>
      <c r="Q17" s="57"/>
      <c r="R17" s="57"/>
    </row>
    <row r="18" spans="1:21" s="56" customFormat="1" ht="27.75" customHeight="1" x14ac:dyDescent="0.2">
      <c r="A18" s="345" t="s">
        <v>304</v>
      </c>
      <c r="B18" s="345"/>
      <c r="C18" s="345"/>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3</v>
      </c>
      <c r="B20" s="60" t="s">
        <v>64</v>
      </c>
      <c r="C20" s="61" t="s">
        <v>63</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62</v>
      </c>
      <c r="B22" s="139" t="s">
        <v>316</v>
      </c>
      <c r="C22" s="136" t="s">
        <v>359</v>
      </c>
      <c r="D22" s="62"/>
      <c r="E22" s="62"/>
      <c r="F22" s="54"/>
      <c r="G22" s="54"/>
      <c r="H22" s="54"/>
      <c r="I22" s="54"/>
      <c r="J22" s="54"/>
      <c r="K22" s="54"/>
      <c r="L22" s="54"/>
      <c r="M22" s="54"/>
      <c r="N22" s="54"/>
      <c r="O22" s="54"/>
      <c r="P22" s="54"/>
      <c r="Q22" s="63"/>
      <c r="R22" s="63"/>
      <c r="S22" s="63"/>
      <c r="T22" s="63"/>
      <c r="U22" s="63"/>
    </row>
    <row r="23" spans="1:21" ht="63" x14ac:dyDescent="0.25">
      <c r="A23" s="64" t="s">
        <v>61</v>
      </c>
      <c r="B23" s="135" t="s">
        <v>58</v>
      </c>
      <c r="C23" s="145" t="s">
        <v>364</v>
      </c>
      <c r="D23" s="62"/>
      <c r="E23" s="65"/>
      <c r="F23" s="65"/>
      <c r="G23" s="65"/>
      <c r="H23" s="65"/>
      <c r="I23" s="65"/>
      <c r="J23" s="65"/>
      <c r="K23" s="65"/>
      <c r="L23" s="65"/>
      <c r="M23" s="65"/>
      <c r="N23" s="65"/>
      <c r="O23" s="65"/>
      <c r="P23" s="65"/>
      <c r="Q23" s="65"/>
      <c r="R23" s="65"/>
      <c r="S23" s="65"/>
      <c r="T23" s="65"/>
      <c r="U23" s="65"/>
    </row>
    <row r="24" spans="1:21" ht="47.25" x14ac:dyDescent="0.25">
      <c r="A24" s="64" t="s">
        <v>60</v>
      </c>
      <c r="B24" s="135" t="s">
        <v>336</v>
      </c>
      <c r="C24" s="145" t="s">
        <v>370</v>
      </c>
      <c r="D24" s="65"/>
      <c r="E24" s="65"/>
      <c r="F24" s="65"/>
      <c r="G24" s="65"/>
      <c r="H24" s="65"/>
      <c r="I24" s="65"/>
      <c r="J24" s="65"/>
      <c r="K24" s="65"/>
      <c r="L24" s="65"/>
      <c r="M24" s="65"/>
      <c r="N24" s="65"/>
      <c r="O24" s="65"/>
      <c r="P24" s="65"/>
      <c r="Q24" s="65"/>
      <c r="R24" s="65"/>
      <c r="S24" s="65"/>
      <c r="T24" s="65"/>
      <c r="U24" s="65"/>
    </row>
    <row r="25" spans="1:21" ht="31.5" x14ac:dyDescent="0.25">
      <c r="A25" s="64" t="s">
        <v>59</v>
      </c>
      <c r="B25" s="135" t="s">
        <v>337</v>
      </c>
      <c r="C25" s="145" t="s">
        <v>438</v>
      </c>
      <c r="D25" s="65"/>
      <c r="E25" s="65"/>
      <c r="F25" s="65"/>
      <c r="G25" s="65"/>
      <c r="H25" s="65"/>
      <c r="I25" s="65"/>
      <c r="J25" s="65"/>
      <c r="K25" s="65"/>
      <c r="L25" s="65"/>
      <c r="M25" s="65"/>
      <c r="N25" s="65"/>
      <c r="O25" s="65"/>
      <c r="P25" s="65"/>
      <c r="Q25" s="65"/>
      <c r="R25" s="65"/>
      <c r="S25" s="65"/>
      <c r="T25" s="65"/>
      <c r="U25" s="65"/>
    </row>
    <row r="26" spans="1:21" ht="31.5" x14ac:dyDescent="0.25">
      <c r="A26" s="64" t="s">
        <v>57</v>
      </c>
      <c r="B26" s="135" t="s">
        <v>182</v>
      </c>
      <c r="C26" s="59" t="s">
        <v>354</v>
      </c>
      <c r="D26" s="65"/>
      <c r="E26" s="65"/>
      <c r="F26" s="65"/>
      <c r="G26" s="65"/>
      <c r="H26" s="65"/>
      <c r="I26" s="65"/>
      <c r="J26" s="65"/>
      <c r="K26" s="65"/>
      <c r="L26" s="65"/>
      <c r="M26" s="65"/>
      <c r="N26" s="65"/>
      <c r="O26" s="65"/>
      <c r="P26" s="65"/>
      <c r="Q26" s="65"/>
      <c r="R26" s="65"/>
      <c r="S26" s="65"/>
      <c r="T26" s="65"/>
      <c r="U26" s="65"/>
    </row>
    <row r="27" spans="1:21" ht="33" x14ac:dyDescent="0.25">
      <c r="A27" s="64" t="s">
        <v>56</v>
      </c>
      <c r="B27" s="135" t="s">
        <v>317</v>
      </c>
      <c r="C27" s="171" t="s">
        <v>371</v>
      </c>
      <c r="D27" s="62"/>
      <c r="E27" s="65"/>
      <c r="F27" s="65"/>
      <c r="G27" s="65"/>
      <c r="H27" s="65"/>
      <c r="I27" s="65"/>
      <c r="J27" s="65"/>
      <c r="K27" s="65"/>
      <c r="L27" s="65"/>
      <c r="M27" s="65"/>
      <c r="N27" s="65"/>
      <c r="O27" s="65"/>
      <c r="P27" s="65"/>
      <c r="Q27" s="65"/>
      <c r="R27" s="65"/>
      <c r="S27" s="65"/>
      <c r="T27" s="65"/>
      <c r="U27" s="65"/>
    </row>
    <row r="28" spans="1:21" ht="15.75" x14ac:dyDescent="0.25">
      <c r="A28" s="64" t="s">
        <v>54</v>
      </c>
      <c r="B28" s="135" t="s">
        <v>55</v>
      </c>
      <c r="C28" s="147">
        <v>2021</v>
      </c>
      <c r="D28" s="65"/>
      <c r="E28" s="65"/>
      <c r="F28" s="65"/>
      <c r="G28" s="65"/>
      <c r="H28" s="65"/>
      <c r="I28" s="65"/>
      <c r="J28" s="65"/>
      <c r="K28" s="65"/>
      <c r="L28" s="65"/>
      <c r="M28" s="65"/>
      <c r="N28" s="65"/>
      <c r="O28" s="65"/>
      <c r="P28" s="65"/>
      <c r="Q28" s="65"/>
      <c r="R28" s="65"/>
      <c r="S28" s="65"/>
      <c r="T28" s="65"/>
      <c r="U28" s="65"/>
    </row>
    <row r="29" spans="1:21" ht="31.5" x14ac:dyDescent="0.25">
      <c r="A29" s="64" t="s">
        <v>52</v>
      </c>
      <c r="B29" s="136" t="s">
        <v>53</v>
      </c>
      <c r="C29" s="148">
        <v>2023</v>
      </c>
      <c r="D29" s="65"/>
      <c r="E29" s="65"/>
      <c r="F29" s="65"/>
      <c r="G29" s="65"/>
      <c r="H29" s="65"/>
      <c r="I29" s="65"/>
      <c r="J29" s="65"/>
      <c r="K29" s="65"/>
      <c r="L29" s="65"/>
      <c r="M29" s="65"/>
      <c r="N29" s="65"/>
      <c r="O29" s="65"/>
      <c r="P29" s="65"/>
      <c r="Q29" s="65"/>
      <c r="R29" s="65"/>
      <c r="S29" s="65"/>
      <c r="T29" s="65"/>
      <c r="U29" s="65"/>
    </row>
    <row r="30" spans="1:21" ht="31.5" x14ac:dyDescent="0.25">
      <c r="A30" s="64" t="s">
        <v>69</v>
      </c>
      <c r="B30" s="136" t="s">
        <v>51</v>
      </c>
      <c r="C30" s="59" t="s">
        <v>349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92" customWidth="1"/>
    <col min="2" max="2" width="30.140625" style="92" customWidth="1"/>
    <col min="3" max="3" width="12.28515625" style="92" customWidth="1"/>
    <col min="4" max="5" width="15" style="92" customWidth="1"/>
    <col min="6" max="7" width="13.28515625" style="92" customWidth="1"/>
    <col min="8" max="8" width="12.28515625" style="92" customWidth="1"/>
    <col min="9" max="9" width="17.85546875" style="92" customWidth="1"/>
    <col min="10" max="10" width="16.7109375" style="92" customWidth="1"/>
    <col min="11" max="11" width="24.5703125" style="92" customWidth="1"/>
    <col min="12" max="12" width="30.85546875" style="92" customWidth="1"/>
    <col min="13" max="13" width="27.140625" style="92" customWidth="1"/>
    <col min="14" max="14" width="32.42578125" style="92" customWidth="1"/>
    <col min="15" max="15" width="13.28515625" style="92" customWidth="1"/>
    <col min="16" max="16" width="8.7109375" style="92" customWidth="1"/>
    <col min="17" max="17" width="12.7109375" style="92" customWidth="1"/>
    <col min="18" max="18" width="9.140625" style="92"/>
    <col min="19" max="19" width="17" style="92" customWidth="1"/>
    <col min="20" max="21" width="12" style="92" customWidth="1"/>
    <col min="22" max="22" width="11" style="92" customWidth="1"/>
    <col min="23" max="25" width="17.7109375" style="92" customWidth="1"/>
    <col min="26" max="26" width="46.5703125" style="92" customWidth="1"/>
    <col min="27" max="28" width="12.28515625" style="92" customWidth="1"/>
    <col min="29" max="16384" width="9.140625" style="92"/>
  </cols>
  <sheetData>
    <row r="1" spans="1:28" ht="18.75" x14ac:dyDescent="0.25">
      <c r="Z1" s="49" t="s">
        <v>65</v>
      </c>
    </row>
    <row r="2" spans="1:28" ht="18.75" x14ac:dyDescent="0.3">
      <c r="Z2" s="50" t="s">
        <v>8</v>
      </c>
    </row>
    <row r="3" spans="1:28" ht="18.75" x14ac:dyDescent="0.3">
      <c r="Z3" s="50" t="str">
        <f>'1. паспорт местоположение'!C3</f>
        <v>от «05» мая 2016 г. №380</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7</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8"/>
      <c r="AB6" s="38"/>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8"/>
      <c r="AB7" s="38"/>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7"/>
      <c r="AB8" s="37"/>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53"/>
      <c r="AB9" s="53"/>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8"/>
      <c r="AB10" s="38"/>
    </row>
    <row r="11" spans="1:28" x14ac:dyDescent="0.25">
      <c r="A11" s="348" t="str">
        <f>'3.3 паспорт описание'!A12:C12</f>
        <v>M_NS3400.VL.0021</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7"/>
      <c r="AB11" s="37"/>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53"/>
      <c r="AB12" s="53"/>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93"/>
      <c r="AB13" s="93"/>
    </row>
    <row r="14" spans="1:28" x14ac:dyDescent="0.25">
      <c r="A14" s="348" t="str">
        <f>'3.3 паспорт описание'!A15:C15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7"/>
      <c r="AB14" s="37"/>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53"/>
      <c r="AB15" s="53"/>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94"/>
      <c r="AB16" s="9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94"/>
      <c r="AB17" s="9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94"/>
      <c r="AB18" s="9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94"/>
      <c r="AB19" s="9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94"/>
      <c r="AB20" s="94"/>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94"/>
      <c r="AB21" s="94"/>
    </row>
    <row r="22" spans="1:28" x14ac:dyDescent="0.25">
      <c r="A22" s="379" t="s">
        <v>335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95"/>
      <c r="AB22" s="95"/>
    </row>
    <row r="23" spans="1:28" ht="32.25" customHeight="1" x14ac:dyDescent="0.25">
      <c r="A23" s="381" t="s">
        <v>213</v>
      </c>
      <c r="B23" s="382"/>
      <c r="C23" s="382"/>
      <c r="D23" s="382"/>
      <c r="E23" s="382"/>
      <c r="F23" s="382"/>
      <c r="G23" s="382"/>
      <c r="H23" s="382"/>
      <c r="I23" s="382"/>
      <c r="J23" s="382"/>
      <c r="K23" s="382"/>
      <c r="L23" s="383"/>
      <c r="M23" s="380" t="s">
        <v>214</v>
      </c>
      <c r="N23" s="380"/>
      <c r="O23" s="380"/>
      <c r="P23" s="380"/>
      <c r="Q23" s="380"/>
      <c r="R23" s="380"/>
      <c r="S23" s="380"/>
      <c r="T23" s="380"/>
      <c r="U23" s="380"/>
      <c r="V23" s="380"/>
      <c r="W23" s="380"/>
      <c r="X23" s="380"/>
      <c r="Y23" s="380"/>
      <c r="Z23" s="380"/>
    </row>
    <row r="24" spans="1:28" ht="151.5" customHeight="1" x14ac:dyDescent="0.25">
      <c r="A24" s="96" t="s">
        <v>185</v>
      </c>
      <c r="B24" s="97" t="s">
        <v>192</v>
      </c>
      <c r="C24" s="96" t="s">
        <v>207</v>
      </c>
      <c r="D24" s="96" t="s">
        <v>186</v>
      </c>
      <c r="E24" s="96" t="s">
        <v>208</v>
      </c>
      <c r="F24" s="96" t="s">
        <v>210</v>
      </c>
      <c r="G24" s="96" t="s">
        <v>209</v>
      </c>
      <c r="H24" s="96" t="s">
        <v>187</v>
      </c>
      <c r="I24" s="96" t="s">
        <v>211</v>
      </c>
      <c r="J24" s="96" t="s">
        <v>193</v>
      </c>
      <c r="K24" s="97" t="s">
        <v>191</v>
      </c>
      <c r="L24" s="97" t="s">
        <v>188</v>
      </c>
      <c r="M24" s="98" t="s">
        <v>200</v>
      </c>
      <c r="N24" s="97" t="s">
        <v>346</v>
      </c>
      <c r="O24" s="96" t="s">
        <v>198</v>
      </c>
      <c r="P24" s="96" t="s">
        <v>199</v>
      </c>
      <c r="Q24" s="96" t="s">
        <v>197</v>
      </c>
      <c r="R24" s="96" t="s">
        <v>187</v>
      </c>
      <c r="S24" s="96" t="s">
        <v>196</v>
      </c>
      <c r="T24" s="96" t="s">
        <v>195</v>
      </c>
      <c r="U24" s="96" t="s">
        <v>206</v>
      </c>
      <c r="V24" s="96" t="s">
        <v>197</v>
      </c>
      <c r="W24" s="99" t="s">
        <v>190</v>
      </c>
      <c r="X24" s="99" t="s">
        <v>202</v>
      </c>
      <c r="Y24" s="99" t="s">
        <v>203</v>
      </c>
      <c r="Z24" s="100" t="s">
        <v>201</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45.75" customHeight="1" x14ac:dyDescent="0.25">
      <c r="A26" s="101"/>
      <c r="B26" s="101"/>
      <c r="C26" s="102"/>
      <c r="D26" s="102"/>
      <c r="E26" s="102"/>
      <c r="F26" s="102"/>
      <c r="G26" s="102"/>
      <c r="H26" s="102"/>
      <c r="I26" s="102"/>
      <c r="J26" s="102"/>
      <c r="K26" s="103"/>
      <c r="L26" s="102"/>
      <c r="M26" s="104"/>
      <c r="N26" s="103"/>
      <c r="O26" s="103"/>
      <c r="P26" s="103"/>
      <c r="Q26" s="103"/>
      <c r="R26" s="103"/>
      <c r="S26" s="103"/>
      <c r="T26" s="103"/>
      <c r="U26" s="103"/>
      <c r="V26" s="103"/>
      <c r="W26" s="103"/>
      <c r="X26" s="103"/>
      <c r="Y26" s="103"/>
      <c r="Z26" s="105"/>
    </row>
    <row r="27" spans="1:28" x14ac:dyDescent="0.25">
      <c r="A27" s="103"/>
      <c r="B27" s="103"/>
      <c r="C27" s="103"/>
      <c r="D27" s="103"/>
      <c r="E27" s="103"/>
      <c r="F27" s="102"/>
      <c r="G27" s="102"/>
      <c r="H27" s="103"/>
      <c r="I27" s="102"/>
      <c r="J27" s="102"/>
      <c r="K27" s="102"/>
      <c r="L27" s="103"/>
      <c r="M27" s="102"/>
      <c r="N27" s="103"/>
      <c r="O27" s="103"/>
      <c r="P27" s="103"/>
      <c r="Q27" s="103"/>
      <c r="R27" s="103"/>
      <c r="S27" s="103"/>
      <c r="T27" s="103"/>
      <c r="U27" s="103"/>
      <c r="V27" s="103"/>
      <c r="W27" s="103"/>
      <c r="X27" s="103"/>
      <c r="Y27" s="103"/>
      <c r="Z27" s="103"/>
    </row>
    <row r="28" spans="1:28" x14ac:dyDescent="0.25">
      <c r="A28" s="103"/>
      <c r="B28" s="103"/>
      <c r="C28" s="103"/>
      <c r="D28" s="103"/>
      <c r="E28" s="103"/>
      <c r="F28" s="102"/>
      <c r="G28" s="102"/>
      <c r="H28" s="103"/>
      <c r="I28" s="102"/>
      <c r="J28" s="102"/>
      <c r="K28" s="102"/>
      <c r="L28" s="106"/>
      <c r="M28" s="102"/>
      <c r="N28" s="102"/>
      <c r="O28" s="102"/>
      <c r="P28" s="102"/>
      <c r="Q28" s="102"/>
      <c r="R28" s="102"/>
      <c r="S28" s="102"/>
      <c r="T28" s="102"/>
      <c r="U28" s="102"/>
      <c r="V28" s="102"/>
      <c r="W28" s="102"/>
      <c r="X28" s="102"/>
      <c r="Y28" s="102"/>
      <c r="Z28" s="102"/>
    </row>
    <row r="29" spans="1:28" x14ac:dyDescent="0.25">
      <c r="A29" s="103"/>
      <c r="B29" s="103"/>
      <c r="C29" s="103"/>
      <c r="D29" s="103"/>
      <c r="E29" s="103"/>
      <c r="F29" s="102"/>
      <c r="G29" s="102"/>
      <c r="H29" s="103"/>
      <c r="I29" s="102"/>
      <c r="J29" s="102"/>
      <c r="K29" s="102"/>
      <c r="L29" s="106"/>
      <c r="M29" s="103"/>
      <c r="N29" s="103"/>
      <c r="O29" s="103"/>
      <c r="P29" s="103"/>
      <c r="Q29" s="103"/>
      <c r="R29" s="103"/>
      <c r="S29" s="103"/>
      <c r="T29" s="103"/>
      <c r="U29" s="103"/>
      <c r="V29" s="103"/>
      <c r="W29" s="103"/>
      <c r="X29" s="103"/>
      <c r="Y29" s="103"/>
      <c r="Z29" s="103"/>
    </row>
    <row r="30" spans="1:28" x14ac:dyDescent="0.25">
      <c r="A30" s="103"/>
      <c r="B30" s="103"/>
      <c r="C30" s="103"/>
      <c r="D30" s="103"/>
      <c r="E30" s="103"/>
      <c r="F30" s="102"/>
      <c r="G30" s="102"/>
      <c r="H30" s="103"/>
      <c r="I30" s="102"/>
      <c r="J30" s="102"/>
      <c r="K30" s="102"/>
      <c r="L30" s="106"/>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6"/>
      <c r="M31" s="103"/>
      <c r="N31" s="103"/>
      <c r="O31" s="103"/>
      <c r="P31" s="103"/>
      <c r="Q31" s="103"/>
      <c r="R31" s="103"/>
      <c r="S31" s="103"/>
      <c r="T31" s="103"/>
      <c r="U31" s="103"/>
      <c r="V31" s="103"/>
      <c r="W31" s="103"/>
      <c r="X31" s="103"/>
      <c r="Y31" s="103"/>
      <c r="Z31" s="103"/>
    </row>
    <row r="32" spans="1:28" x14ac:dyDescent="0.25">
      <c r="A32" s="101"/>
      <c r="B32" s="101"/>
      <c r="C32" s="102"/>
      <c r="D32" s="102"/>
      <c r="E32" s="102"/>
      <c r="F32" s="102"/>
      <c r="G32" s="102"/>
      <c r="H32" s="102"/>
      <c r="I32" s="102"/>
      <c r="J32" s="102"/>
      <c r="K32" s="103"/>
      <c r="L32" s="103"/>
      <c r="M32" s="103"/>
      <c r="N32" s="103"/>
      <c r="O32" s="103"/>
      <c r="P32" s="103"/>
      <c r="Q32" s="103"/>
      <c r="R32" s="103"/>
      <c r="S32" s="103"/>
      <c r="T32" s="103"/>
      <c r="U32" s="103"/>
      <c r="V32" s="103"/>
      <c r="W32" s="103"/>
      <c r="X32" s="103"/>
      <c r="Y32" s="103"/>
      <c r="Z32" s="103"/>
    </row>
    <row r="33" spans="1:26"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c r="Z33" s="10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65</v>
      </c>
    </row>
    <row r="2" spans="1:28" s="10" customFormat="1" ht="18.75" customHeight="1" x14ac:dyDescent="0.3">
      <c r="A2" s="14"/>
      <c r="B2" s="14"/>
      <c r="O2" s="12" t="s">
        <v>8</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89" t="s">
        <v>7</v>
      </c>
      <c r="B7" s="389"/>
      <c r="C7" s="389"/>
      <c r="D7" s="389"/>
      <c r="E7" s="389"/>
      <c r="F7" s="389"/>
      <c r="G7" s="389"/>
      <c r="H7" s="389"/>
      <c r="I7" s="389"/>
      <c r="J7" s="389"/>
      <c r="K7" s="389"/>
      <c r="L7" s="389"/>
      <c r="M7" s="389"/>
      <c r="N7" s="389"/>
      <c r="O7" s="389"/>
      <c r="P7" s="11"/>
      <c r="Q7" s="11"/>
      <c r="R7" s="11"/>
      <c r="S7" s="11"/>
      <c r="T7" s="11"/>
      <c r="U7" s="11"/>
      <c r="V7" s="11"/>
      <c r="W7" s="11"/>
      <c r="X7" s="11"/>
      <c r="Y7" s="11"/>
      <c r="Z7" s="11"/>
    </row>
    <row r="8" spans="1:28" s="10" customFormat="1" ht="18.75" x14ac:dyDescent="0.2">
      <c r="A8" s="389"/>
      <c r="B8" s="389"/>
      <c r="C8" s="389"/>
      <c r="D8" s="389"/>
      <c r="E8" s="389"/>
      <c r="F8" s="389"/>
      <c r="G8" s="389"/>
      <c r="H8" s="389"/>
      <c r="I8" s="389"/>
      <c r="J8" s="389"/>
      <c r="K8" s="389"/>
      <c r="L8" s="389"/>
      <c r="M8" s="389"/>
      <c r="N8" s="389"/>
      <c r="O8" s="389"/>
      <c r="P8" s="11"/>
      <c r="Q8" s="11"/>
      <c r="R8" s="11"/>
      <c r="S8" s="11"/>
      <c r="T8" s="11"/>
      <c r="U8" s="11"/>
      <c r="V8" s="11"/>
      <c r="W8" s="11"/>
      <c r="X8" s="11"/>
      <c r="Y8" s="11"/>
      <c r="Z8" s="11"/>
    </row>
    <row r="9" spans="1:28" s="10"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1"/>
      <c r="Q9" s="11"/>
      <c r="R9" s="11"/>
      <c r="S9" s="11"/>
      <c r="T9" s="11"/>
      <c r="U9" s="11"/>
      <c r="V9" s="11"/>
      <c r="W9" s="11"/>
      <c r="X9" s="11"/>
      <c r="Y9" s="11"/>
      <c r="Z9" s="11"/>
    </row>
    <row r="10" spans="1:28" s="10" customFormat="1" ht="18.75" x14ac:dyDescent="0.2">
      <c r="A10" s="391" t="s">
        <v>6</v>
      </c>
      <c r="B10" s="391"/>
      <c r="C10" s="391"/>
      <c r="D10" s="391"/>
      <c r="E10" s="391"/>
      <c r="F10" s="391"/>
      <c r="G10" s="391"/>
      <c r="H10" s="391"/>
      <c r="I10" s="391"/>
      <c r="J10" s="391"/>
      <c r="K10" s="391"/>
      <c r="L10" s="391"/>
      <c r="M10" s="391"/>
      <c r="N10" s="391"/>
      <c r="O10" s="391"/>
      <c r="P10" s="11"/>
      <c r="Q10" s="11"/>
      <c r="R10" s="11"/>
      <c r="S10" s="11"/>
      <c r="T10" s="11"/>
      <c r="U10" s="11"/>
      <c r="V10" s="11"/>
      <c r="W10" s="11"/>
      <c r="X10" s="11"/>
      <c r="Y10" s="11"/>
      <c r="Z10" s="11"/>
    </row>
    <row r="11" spans="1:28" s="10" customFormat="1" ht="18.75" x14ac:dyDescent="0.2">
      <c r="A11" s="389"/>
      <c r="B11" s="389"/>
      <c r="C11" s="389"/>
      <c r="D11" s="389"/>
      <c r="E11" s="389"/>
      <c r="F11" s="389"/>
      <c r="G11" s="389"/>
      <c r="H11" s="389"/>
      <c r="I11" s="389"/>
      <c r="J11" s="389"/>
      <c r="K11" s="389"/>
      <c r="L11" s="389"/>
      <c r="M11" s="389"/>
      <c r="N11" s="389"/>
      <c r="O11" s="389"/>
      <c r="P11" s="11"/>
      <c r="Q11" s="11"/>
      <c r="R11" s="11"/>
      <c r="S11" s="11"/>
      <c r="T11" s="11"/>
      <c r="U11" s="11"/>
      <c r="V11" s="11"/>
      <c r="W11" s="11"/>
      <c r="X11" s="11"/>
      <c r="Y11" s="11"/>
      <c r="Z11" s="11"/>
    </row>
    <row r="12" spans="1:28" s="10" customFormat="1" ht="18.75" x14ac:dyDescent="0.2">
      <c r="A12" s="390" t="str">
        <f>'3.4. Паспорт надежность'!A11:Z11</f>
        <v>M_NS3400.VL.0021</v>
      </c>
      <c r="B12" s="390"/>
      <c r="C12" s="390"/>
      <c r="D12" s="390"/>
      <c r="E12" s="390"/>
      <c r="F12" s="390"/>
      <c r="G12" s="390"/>
      <c r="H12" s="390"/>
      <c r="I12" s="390"/>
      <c r="J12" s="390"/>
      <c r="K12" s="390"/>
      <c r="L12" s="390"/>
      <c r="M12" s="390"/>
      <c r="N12" s="390"/>
      <c r="O12" s="390"/>
      <c r="P12" s="11"/>
      <c r="Q12" s="11"/>
      <c r="R12" s="11"/>
      <c r="S12" s="11"/>
      <c r="T12" s="11"/>
      <c r="U12" s="11"/>
      <c r="V12" s="11"/>
      <c r="W12" s="11"/>
      <c r="X12" s="11"/>
      <c r="Y12" s="11"/>
      <c r="Z12" s="11"/>
    </row>
    <row r="13" spans="1:28" s="10" customFormat="1" ht="18.75" x14ac:dyDescent="0.2">
      <c r="A13" s="391" t="s">
        <v>5</v>
      </c>
      <c r="B13" s="391"/>
      <c r="C13" s="391"/>
      <c r="D13" s="391"/>
      <c r="E13" s="391"/>
      <c r="F13" s="391"/>
      <c r="G13" s="391"/>
      <c r="H13" s="391"/>
      <c r="I13" s="391"/>
      <c r="J13" s="391"/>
      <c r="K13" s="391"/>
      <c r="L13" s="391"/>
      <c r="M13" s="391"/>
      <c r="N13" s="391"/>
      <c r="O13" s="391"/>
      <c r="P13" s="11"/>
      <c r="Q13" s="11"/>
      <c r="R13" s="11"/>
      <c r="S13" s="11"/>
      <c r="T13" s="11"/>
      <c r="U13" s="11"/>
      <c r="V13" s="11"/>
      <c r="W13" s="11"/>
      <c r="X13" s="11"/>
      <c r="Y13" s="11"/>
      <c r="Z13" s="11"/>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25.5" customHeight="1" x14ac:dyDescent="0.2">
      <c r="A15" s="390" t="str">
        <f>'3.4. Паспорт надежность'!A14:Z14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4</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313</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5" t="s">
        <v>3</v>
      </c>
      <c r="B19" s="385" t="s">
        <v>84</v>
      </c>
      <c r="C19" s="385" t="s">
        <v>83</v>
      </c>
      <c r="D19" s="385" t="s">
        <v>72</v>
      </c>
      <c r="E19" s="386" t="s">
        <v>82</v>
      </c>
      <c r="F19" s="387"/>
      <c r="G19" s="387"/>
      <c r="H19" s="387"/>
      <c r="I19" s="388"/>
      <c r="J19" s="385" t="s">
        <v>81</v>
      </c>
      <c r="K19" s="385"/>
      <c r="L19" s="385"/>
      <c r="M19" s="385"/>
      <c r="N19" s="385"/>
      <c r="O19" s="385"/>
      <c r="P19" s="3"/>
      <c r="Q19" s="3"/>
      <c r="R19" s="3"/>
      <c r="S19" s="3"/>
      <c r="T19" s="3"/>
      <c r="U19" s="3"/>
      <c r="V19" s="3"/>
      <c r="W19" s="3"/>
    </row>
    <row r="20" spans="1:26" s="2" customFormat="1" ht="51" customHeight="1" x14ac:dyDescent="0.2">
      <c r="A20" s="385"/>
      <c r="B20" s="385"/>
      <c r="C20" s="385"/>
      <c r="D20" s="385"/>
      <c r="E20" s="25" t="s">
        <v>80</v>
      </c>
      <c r="F20" s="25" t="s">
        <v>79</v>
      </c>
      <c r="G20" s="25" t="s">
        <v>78</v>
      </c>
      <c r="H20" s="25" t="s">
        <v>77</v>
      </c>
      <c r="I20" s="25" t="s">
        <v>76</v>
      </c>
      <c r="J20" s="25" t="s">
        <v>75</v>
      </c>
      <c r="K20" s="25" t="s">
        <v>2</v>
      </c>
      <c r="L20" s="30" t="s">
        <v>1</v>
      </c>
      <c r="M20" s="29" t="s">
        <v>183</v>
      </c>
      <c r="N20" s="29" t="s">
        <v>74</v>
      </c>
      <c r="O20" s="29" t="s">
        <v>73</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J1"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2" width="16.7109375" style="133" customWidth="1"/>
    <col min="13" max="13" width="16.7109375" style="134" customWidth="1"/>
    <col min="14"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96" width="16.7109375" style="133" customWidth="1"/>
    <col min="97" max="16384" width="9.140625" style="133"/>
  </cols>
  <sheetData>
    <row r="1" spans="1:53" s="10" customFormat="1" ht="18.75" customHeight="1" x14ac:dyDescent="0.2">
      <c r="A1" s="14"/>
      <c r="I1" s="152"/>
      <c r="J1" s="152"/>
      <c r="K1" s="24" t="s">
        <v>65</v>
      </c>
      <c r="AR1" s="24" t="s">
        <v>65</v>
      </c>
    </row>
    <row r="2" spans="1:53" s="10" customFormat="1" ht="18.75" customHeight="1" x14ac:dyDescent="0.3">
      <c r="A2" s="14"/>
      <c r="I2" s="152"/>
      <c r="J2" s="152"/>
      <c r="K2" s="12" t="s">
        <v>8</v>
      </c>
      <c r="AR2" s="12" t="s">
        <v>8</v>
      </c>
    </row>
    <row r="3" spans="1:53" s="10" customFormat="1" ht="18.75" x14ac:dyDescent="0.3">
      <c r="A3" s="13"/>
      <c r="I3" s="152"/>
      <c r="J3" s="152"/>
      <c r="K3" s="12" t="s">
        <v>360</v>
      </c>
      <c r="AR3" s="12" t="s">
        <v>361</v>
      </c>
    </row>
    <row r="4" spans="1:53" s="10" customFormat="1" ht="18.75" x14ac:dyDescent="0.3">
      <c r="A4" s="13"/>
      <c r="I4" s="152"/>
      <c r="J4" s="152"/>
      <c r="K4" s="12"/>
    </row>
    <row r="5" spans="1:53" s="10" customFormat="1" ht="18.75" customHeight="1" x14ac:dyDescent="0.2">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53" s="10" customFormat="1" ht="18.75" x14ac:dyDescent="0.3">
      <c r="A6" s="159"/>
      <c r="B6" s="14"/>
      <c r="C6" s="14"/>
      <c r="D6" s="14"/>
      <c r="E6" s="14"/>
      <c r="F6" s="14"/>
      <c r="G6" s="14"/>
      <c r="H6" s="14"/>
      <c r="I6" s="154"/>
      <c r="J6" s="15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53" s="10" customFormat="1" ht="18.75" x14ac:dyDescent="0.2">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97" t="s">
        <v>353</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53" s="10" customFormat="1" ht="18.75" customHeight="1" x14ac:dyDescent="0.2">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53" s="10" customFormat="1" ht="18.75" x14ac:dyDescent="0.2">
      <c r="A11" s="160"/>
      <c r="B11" s="160"/>
      <c r="C11" s="160"/>
      <c r="D11" s="160"/>
      <c r="E11" s="160"/>
      <c r="F11" s="160"/>
      <c r="G11" s="160"/>
      <c r="H11" s="160"/>
      <c r="I11" s="160"/>
      <c r="J11" s="160"/>
      <c r="K11" s="160"/>
      <c r="L11" s="161"/>
      <c r="M11" s="161"/>
      <c r="N11" s="161"/>
      <c r="O11" s="161"/>
      <c r="P11" s="161"/>
      <c r="Q11" s="161"/>
      <c r="R11" s="161"/>
      <c r="S11" s="161"/>
      <c r="T11" s="161"/>
      <c r="U11" s="161"/>
      <c r="V11" s="161"/>
      <c r="W11" s="161"/>
      <c r="X11" s="161"/>
      <c r="Y11" s="161"/>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97" t="str">
        <f>'1. паспорт местоположение'!A12:C12</f>
        <v>M_NS3400.VL.0021</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53" s="10" customFormat="1" ht="18.75" customHeight="1" x14ac:dyDescent="0.2">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53"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62"/>
      <c r="AA14" s="162"/>
      <c r="AB14" s="162"/>
      <c r="AC14" s="162"/>
      <c r="AD14" s="162"/>
      <c r="AE14" s="162"/>
      <c r="AF14" s="162"/>
      <c r="AG14" s="162"/>
      <c r="AH14" s="162"/>
      <c r="AI14" s="162"/>
      <c r="AJ14" s="162"/>
      <c r="AK14" s="162"/>
      <c r="AL14" s="162"/>
      <c r="AM14" s="162"/>
      <c r="AN14" s="162"/>
      <c r="AO14" s="162"/>
      <c r="AP14" s="162"/>
      <c r="AQ14" s="162"/>
      <c r="AR14" s="162"/>
    </row>
    <row r="15" spans="1:53" s="2" customFormat="1" ht="45.75" customHeight="1" x14ac:dyDescent="0.2">
      <c r="A15" s="398"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c r="AW15" s="398"/>
      <c r="AX15" s="398"/>
      <c r="AY15" s="398"/>
      <c r="AZ15" s="398"/>
      <c r="BA15" s="398"/>
    </row>
    <row r="16" spans="1:53" s="2" customFormat="1" ht="15" customHeight="1" x14ac:dyDescent="0.2">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53"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3" s="2" customFormat="1" ht="15" customHeight="1" x14ac:dyDescent="0.2">
      <c r="A18" s="399" t="s">
        <v>362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53" s="151" customFormat="1" ht="18.75" x14ac:dyDescent="0.25">
      <c r="AO19" s="153"/>
      <c r="AP19" s="153"/>
      <c r="AQ19" s="153"/>
      <c r="AR19" s="24"/>
    </row>
    <row r="20" spans="1:53" s="151" customFormat="1" ht="18.75" x14ac:dyDescent="0.3">
      <c r="AO20" s="153"/>
      <c r="AP20" s="153"/>
      <c r="AQ20" s="153"/>
      <c r="AR20" s="12"/>
    </row>
    <row r="21" spans="1:53" s="151" customFormat="1" ht="20.25" customHeight="1" x14ac:dyDescent="0.3">
      <c r="AO21" s="153"/>
      <c r="AP21" s="153"/>
      <c r="AQ21" s="153"/>
      <c r="AR21" s="12"/>
    </row>
    <row r="22" spans="1:53" s="2" customFormat="1" ht="15" customHeight="1" x14ac:dyDescent="0.2">
      <c r="A22" s="391"/>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391"/>
    </row>
    <row r="23" spans="1:53" s="151" customFormat="1"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53" ht="16.5" thickBot="1" x14ac:dyDescent="0.3">
      <c r="A24" s="172" t="s">
        <v>372</v>
      </c>
      <c r="B24" s="172" t="s">
        <v>373</v>
      </c>
      <c r="C24" s="173"/>
      <c r="D24" s="174"/>
      <c r="E24" s="175"/>
      <c r="F24" s="175"/>
      <c r="G24" s="175"/>
      <c r="H24" s="175"/>
      <c r="I24" s="173"/>
      <c r="J24" s="173"/>
      <c r="K24" s="173"/>
      <c r="L24" s="173"/>
      <c r="M24" s="176"/>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row>
    <row r="25" spans="1:53" s="173" customFormat="1" x14ac:dyDescent="0.25">
      <c r="A25" s="177" t="s">
        <v>374</v>
      </c>
      <c r="B25" s="178">
        <v>1931260</v>
      </c>
      <c r="M25" s="176"/>
    </row>
    <row r="26" spans="1:53" s="173" customFormat="1" x14ac:dyDescent="0.25">
      <c r="A26" s="179" t="s">
        <v>375</v>
      </c>
      <c r="B26" s="180"/>
      <c r="M26" s="176"/>
    </row>
    <row r="27" spans="1:53" s="173" customFormat="1" x14ac:dyDescent="0.25">
      <c r="A27" s="179" t="s">
        <v>376</v>
      </c>
      <c r="B27" s="180">
        <v>50</v>
      </c>
      <c r="D27" s="181" t="s">
        <v>377</v>
      </c>
      <c r="E27" s="182"/>
      <c r="F27" s="182"/>
      <c r="M27" s="176"/>
    </row>
    <row r="28" spans="1:53" s="173" customFormat="1" ht="16.5" thickBot="1" x14ac:dyDescent="0.3">
      <c r="A28" s="183" t="s">
        <v>378</v>
      </c>
      <c r="B28" s="184">
        <v>1</v>
      </c>
      <c r="D28" s="395" t="s">
        <v>379</v>
      </c>
      <c r="E28" s="395"/>
      <c r="F28" s="185">
        <f>SUM(B95:AA95)</f>
        <v>1.0610815117043364</v>
      </c>
      <c r="K28" s="186"/>
      <c r="M28" s="176"/>
      <c r="N28" s="187"/>
    </row>
    <row r="29" spans="1:53" s="173" customFormat="1" x14ac:dyDescent="0.25">
      <c r="A29" s="177" t="s">
        <v>380</v>
      </c>
      <c r="B29" s="188">
        <f>-D66</f>
        <v>37455.961135927399</v>
      </c>
      <c r="D29" s="395" t="s">
        <v>381</v>
      </c>
      <c r="E29" s="395"/>
      <c r="F29" s="185">
        <f>IF(SUM(B96:AA96)=0,"не окупается",SUM(B96:AA96))</f>
        <v>1.0789939328571077</v>
      </c>
      <c r="K29" s="186"/>
      <c r="M29" s="176"/>
    </row>
    <row r="30" spans="1:53" s="173" customFormat="1" x14ac:dyDescent="0.25">
      <c r="A30" s="179" t="s">
        <v>382</v>
      </c>
      <c r="B30" s="189">
        <v>1</v>
      </c>
      <c r="D30" s="395" t="s">
        <v>383</v>
      </c>
      <c r="E30" s="395"/>
      <c r="F30" s="190">
        <f>M93</f>
        <v>32512925.029838052</v>
      </c>
      <c r="K30" s="186"/>
      <c r="M30" s="176"/>
    </row>
    <row r="31" spans="1:53" s="173" customFormat="1" x14ac:dyDescent="0.25">
      <c r="A31" s="179" t="s">
        <v>384</v>
      </c>
      <c r="B31" s="189">
        <v>1</v>
      </c>
      <c r="D31" s="395" t="s">
        <v>385</v>
      </c>
      <c r="E31" s="395"/>
      <c r="F31" s="252" t="str">
        <f>IF(F30&gt;0,"да","нет")</f>
        <v>да</v>
      </c>
      <c r="K31" s="186"/>
      <c r="M31" s="176"/>
    </row>
    <row r="32" spans="1:53" s="173" customFormat="1" x14ac:dyDescent="0.25">
      <c r="A32" s="179" t="s">
        <v>386</v>
      </c>
      <c r="B32" s="189">
        <f>-D67</f>
        <v>4795.4388771186441</v>
      </c>
      <c r="M32" s="176"/>
    </row>
    <row r="33" spans="1:52" s="173" customFormat="1" x14ac:dyDescent="0.25">
      <c r="A33" s="179" t="s">
        <v>387</v>
      </c>
      <c r="B33" s="189">
        <v>1</v>
      </c>
      <c r="M33" s="176"/>
    </row>
    <row r="34" spans="1:52" s="173" customFormat="1" x14ac:dyDescent="0.25">
      <c r="A34" s="179" t="s">
        <v>388</v>
      </c>
      <c r="B34" s="189">
        <v>1</v>
      </c>
      <c r="M34" s="176"/>
    </row>
    <row r="35" spans="1:52" s="173" customFormat="1" x14ac:dyDescent="0.25">
      <c r="A35" s="191" t="s">
        <v>389</v>
      </c>
      <c r="B35" s="192">
        <f>IF(C47=2016, 1.3%, IF(C47=2017, 1.6%, 2.2%))</f>
        <v>2.2000000000000002E-2</v>
      </c>
      <c r="M35" s="176"/>
    </row>
    <row r="36" spans="1:52" s="173" customFormat="1" ht="16.5" thickBot="1" x14ac:dyDescent="0.3">
      <c r="A36" s="183" t="s">
        <v>390</v>
      </c>
      <c r="B36" s="193">
        <v>0.2</v>
      </c>
      <c r="M36" s="176"/>
    </row>
    <row r="37" spans="1:52" s="173" customFormat="1" x14ac:dyDescent="0.25">
      <c r="A37" s="177" t="s">
        <v>391</v>
      </c>
      <c r="B37" s="188">
        <v>0</v>
      </c>
      <c r="M37" s="176"/>
    </row>
    <row r="38" spans="1:52" s="173" customFormat="1" x14ac:dyDescent="0.25">
      <c r="A38" s="179" t="s">
        <v>392</v>
      </c>
      <c r="B38" s="189"/>
      <c r="M38" s="176"/>
    </row>
    <row r="39" spans="1:52" s="173" customFormat="1" ht="16.5" thickBot="1" x14ac:dyDescent="0.3">
      <c r="A39" s="191" t="s">
        <v>393</v>
      </c>
      <c r="B39" s="194">
        <v>0</v>
      </c>
      <c r="M39" s="176"/>
    </row>
    <row r="40" spans="1:52" s="173" customFormat="1" x14ac:dyDescent="0.25">
      <c r="A40" s="195" t="s">
        <v>394</v>
      </c>
      <c r="B40" s="196">
        <v>0</v>
      </c>
      <c r="M40" s="176"/>
    </row>
    <row r="41" spans="1:52" s="173" customFormat="1" x14ac:dyDescent="0.25">
      <c r="A41" s="197" t="s">
        <v>395</v>
      </c>
      <c r="B41" s="198">
        <v>0</v>
      </c>
      <c r="M41" s="176"/>
    </row>
    <row r="42" spans="1:52" s="173" customFormat="1" x14ac:dyDescent="0.25">
      <c r="A42" s="197" t="s">
        <v>396</v>
      </c>
      <c r="B42" s="199">
        <v>0</v>
      </c>
      <c r="M42" s="176"/>
    </row>
    <row r="43" spans="1:52" s="173" customFormat="1" x14ac:dyDescent="0.25">
      <c r="A43" s="197" t="s">
        <v>397</v>
      </c>
      <c r="B43" s="199">
        <v>0</v>
      </c>
      <c r="M43" s="176"/>
      <c r="Z43" s="200"/>
    </row>
    <row r="44" spans="1:52" s="173" customFormat="1" x14ac:dyDescent="0.25">
      <c r="A44" s="197" t="s">
        <v>398</v>
      </c>
      <c r="B44" s="199">
        <v>0.112</v>
      </c>
      <c r="M44" s="176"/>
      <c r="U44" s="201"/>
      <c r="V44" s="201"/>
      <c r="W44" s="201"/>
      <c r="X44" s="201"/>
      <c r="Y44" s="201"/>
      <c r="Z44" s="201"/>
    </row>
    <row r="45" spans="1:52" s="173" customFormat="1" x14ac:dyDescent="0.25">
      <c r="A45" s="197" t="s">
        <v>399</v>
      </c>
      <c r="B45" s="199">
        <f>1-B43</f>
        <v>1</v>
      </c>
      <c r="M45" s="176"/>
    </row>
    <row r="46" spans="1:52" s="173" customFormat="1" ht="16.5" thickBot="1" x14ac:dyDescent="0.3">
      <c r="A46" s="202" t="s">
        <v>400</v>
      </c>
      <c r="B46" s="203">
        <f>B45*B44+B43*B42*(1-B36)</f>
        <v>0.112</v>
      </c>
      <c r="M46" s="176"/>
    </row>
    <row r="47" spans="1:52" s="173" customFormat="1" x14ac:dyDescent="0.25">
      <c r="A47" s="204" t="s">
        <v>401</v>
      </c>
      <c r="B47" s="205">
        <v>2021</v>
      </c>
      <c r="C47" s="253">
        <f>B47+1</f>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row>
    <row r="48" spans="1:52" s="173" customFormat="1" outlineLevel="1" x14ac:dyDescent="0.25">
      <c r="A48" s="206" t="s">
        <v>402</v>
      </c>
      <c r="B48" s="207">
        <v>4.5999999999999999E-2</v>
      </c>
      <c r="C48" s="207">
        <v>3.4000000000000002E-2</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1.04</v>
      </c>
      <c r="AZ48" s="207">
        <v>2.04</v>
      </c>
    </row>
    <row r="49" spans="1:53" s="173" customFormat="1" outlineLevel="1" x14ac:dyDescent="0.25">
      <c r="A49" s="206" t="s">
        <v>403</v>
      </c>
      <c r="B49" s="207">
        <f>B48</f>
        <v>4.5999999999999999E-2</v>
      </c>
      <c r="C49" s="207">
        <f t="shared" ref="C49:AZ49" si="1">(1+B49)*(1+C48)-1</f>
        <v>8.156399999999997E-2</v>
      </c>
      <c r="D49" s="207">
        <f t="shared" si="1"/>
        <v>0.12482656000000003</v>
      </c>
      <c r="E49" s="207">
        <f t="shared" si="1"/>
        <v>0.16981962240000015</v>
      </c>
      <c r="F49" s="207">
        <f t="shared" si="1"/>
        <v>0.21661240729600029</v>
      </c>
      <c r="G49" s="207">
        <f t="shared" si="1"/>
        <v>0.2652769035878404</v>
      </c>
      <c r="H49" s="207">
        <f t="shared" si="1"/>
        <v>0.31588797973135407</v>
      </c>
      <c r="I49" s="207">
        <f t="shared" si="1"/>
        <v>0.36852349892060832</v>
      </c>
      <c r="J49" s="207">
        <f t="shared" si="1"/>
        <v>0.4232644388774327</v>
      </c>
      <c r="K49" s="207">
        <f t="shared" si="1"/>
        <v>0.48019501643253015</v>
      </c>
      <c r="L49" s="207">
        <f t="shared" si="1"/>
        <v>0.53940281708983151</v>
      </c>
      <c r="M49" s="208">
        <f t="shared" si="1"/>
        <v>0.60097892977342493</v>
      </c>
      <c r="N49" s="207">
        <f t="shared" si="1"/>
        <v>0.66501808696436204</v>
      </c>
      <c r="O49" s="207">
        <f t="shared" si="1"/>
        <v>0.73161881044293664</v>
      </c>
      <c r="P49" s="207">
        <f t="shared" si="1"/>
        <v>0.8008835628606541</v>
      </c>
      <c r="Q49" s="207">
        <f t="shared" si="1"/>
        <v>0.87291890537508032</v>
      </c>
      <c r="R49" s="207">
        <f t="shared" si="1"/>
        <v>0.94783566159008359</v>
      </c>
      <c r="S49" s="207">
        <f t="shared" si="1"/>
        <v>1.0257490880536868</v>
      </c>
      <c r="T49" s="207">
        <f>(1+S49)*(1+T48)-1</f>
        <v>1.1067790515758342</v>
      </c>
      <c r="U49" s="207">
        <f t="shared" si="1"/>
        <v>1.1910502136388676</v>
      </c>
      <c r="V49" s="207">
        <f t="shared" si="1"/>
        <v>1.2786922221844224</v>
      </c>
      <c r="W49" s="207">
        <f t="shared" si="1"/>
        <v>1.3698399110717991</v>
      </c>
      <c r="X49" s="207">
        <f t="shared" si="1"/>
        <v>1.4646335075146713</v>
      </c>
      <c r="Y49" s="207">
        <f t="shared" si="1"/>
        <v>1.563218847815258</v>
      </c>
      <c r="Z49" s="207">
        <f t="shared" si="1"/>
        <v>1.6657476017278685</v>
      </c>
      <c r="AA49" s="207">
        <f t="shared" si="1"/>
        <v>1.7723775057969835</v>
      </c>
      <c r="AB49" s="207">
        <f t="shared" si="1"/>
        <v>1.8832726060288629</v>
      </c>
      <c r="AC49" s="207">
        <f t="shared" si="1"/>
        <v>1.9986035102700175</v>
      </c>
      <c r="AD49" s="207">
        <f t="shared" si="1"/>
        <v>2.1185476506808181</v>
      </c>
      <c r="AE49" s="207">
        <f t="shared" si="1"/>
        <v>2.2432895567080511</v>
      </c>
      <c r="AF49" s="207">
        <f t="shared" si="1"/>
        <v>2.3730211389763731</v>
      </c>
      <c r="AG49" s="207">
        <f t="shared" si="1"/>
        <v>2.507941984535428</v>
      </c>
      <c r="AH49" s="207">
        <f t="shared" si="1"/>
        <v>2.6482596639168454</v>
      </c>
      <c r="AI49" s="207">
        <f t="shared" si="1"/>
        <v>2.7941900504735195</v>
      </c>
      <c r="AJ49" s="207">
        <f t="shared" si="1"/>
        <v>2.9459576524924604</v>
      </c>
      <c r="AK49" s="207">
        <f t="shared" si="1"/>
        <v>3.1037959585921593</v>
      </c>
      <c r="AL49" s="207">
        <f t="shared" si="1"/>
        <v>3.2679477969358457</v>
      </c>
      <c r="AM49" s="207">
        <f t="shared" si="1"/>
        <v>3.4386657088132795</v>
      </c>
      <c r="AN49" s="207">
        <f t="shared" si="1"/>
        <v>3.6162123371658108</v>
      </c>
      <c r="AO49" s="207">
        <f t="shared" si="1"/>
        <v>3.8008608306524438</v>
      </c>
      <c r="AP49" s="207">
        <f t="shared" si="1"/>
        <v>3.992895263878542</v>
      </c>
      <c r="AQ49" s="207">
        <f t="shared" si="1"/>
        <v>4.1926110744336835</v>
      </c>
      <c r="AR49" s="207">
        <f t="shared" si="1"/>
        <v>4.4003155174110313</v>
      </c>
      <c r="AS49" s="207">
        <f t="shared" si="1"/>
        <v>4.6163281381074723</v>
      </c>
      <c r="AT49" s="207">
        <f t="shared" si="1"/>
        <v>4.8409812636317717</v>
      </c>
      <c r="AU49" s="207">
        <f t="shared" si="1"/>
        <v>5.0746205141770426</v>
      </c>
      <c r="AV49" s="207">
        <f t="shared" si="1"/>
        <v>5.3176053347441243</v>
      </c>
      <c r="AW49" s="207">
        <f t="shared" si="1"/>
        <v>5.5703095481338893</v>
      </c>
      <c r="AX49" s="207">
        <f t="shared" si="1"/>
        <v>5.833121930059245</v>
      </c>
      <c r="AY49" s="207">
        <f t="shared" si="1"/>
        <v>12.93956873732086</v>
      </c>
      <c r="AZ49" s="207">
        <f t="shared" si="1"/>
        <v>41.376288961455415</v>
      </c>
    </row>
    <row r="50" spans="1:53" s="181" customFormat="1" ht="16.5" thickBot="1" x14ac:dyDescent="0.3">
      <c r="A50" s="209" t="s">
        <v>404</v>
      </c>
      <c r="B50" s="210">
        <f>B51*1000</f>
        <v>1192125</v>
      </c>
      <c r="C50" s="210">
        <f>C51*1000</f>
        <v>794750.00000000012</v>
      </c>
      <c r="D50" s="210">
        <f t="shared" ref="D50:AZ50" si="2">D51*1000</f>
        <v>7068556.8288541678</v>
      </c>
      <c r="E50" s="210">
        <f t="shared" si="2"/>
        <v>7280624.7621666668</v>
      </c>
      <c r="F50" s="210">
        <f t="shared" si="2"/>
        <v>7499055.4820416672</v>
      </c>
      <c r="G50" s="210">
        <f t="shared" si="2"/>
        <v>7724023.6532083349</v>
      </c>
      <c r="H50" s="210">
        <f t="shared" si="2"/>
        <v>7955744.3628045833</v>
      </c>
      <c r="I50" s="210">
        <f t="shared" si="2"/>
        <v>8194416.6936887214</v>
      </c>
      <c r="J50" s="210">
        <f t="shared" si="2"/>
        <v>8440249.1944993827</v>
      </c>
      <c r="K50" s="210">
        <f t="shared" si="2"/>
        <v>8693456.6703343671</v>
      </c>
      <c r="L50" s="210">
        <f t="shared" si="2"/>
        <v>8954260.3704443946</v>
      </c>
      <c r="M50" s="255">
        <f t="shared" si="2"/>
        <v>9216735.4876407441</v>
      </c>
      <c r="N50" s="210">
        <f t="shared" si="2"/>
        <v>9493237.5522699654</v>
      </c>
      <c r="O50" s="210">
        <f t="shared" si="2"/>
        <v>9778034.6788380668</v>
      </c>
      <c r="P50" s="210">
        <f t="shared" si="2"/>
        <v>10071375.719203211</v>
      </c>
      <c r="Q50" s="210">
        <f t="shared" si="2"/>
        <v>10373516.990779309</v>
      </c>
      <c r="R50" s="210">
        <f t="shared" si="2"/>
        <v>10684722.500502687</v>
      </c>
      <c r="S50" s="210">
        <f t="shared" si="2"/>
        <v>11005264.175517766</v>
      </c>
      <c r="T50" s="210">
        <f t="shared" si="2"/>
        <v>11335422.100783298</v>
      </c>
      <c r="U50" s="210">
        <f t="shared" si="2"/>
        <v>11675484.763806799</v>
      </c>
      <c r="V50" s="210">
        <f t="shared" si="2"/>
        <v>12025749.306721004</v>
      </c>
      <c r="W50" s="210">
        <f t="shared" si="2"/>
        <v>12386521.785922633</v>
      </c>
      <c r="X50" s="210">
        <f t="shared" si="2"/>
        <v>12758117.439500315</v>
      </c>
      <c r="Y50" s="210">
        <f t="shared" si="2"/>
        <v>13140860.962685326</v>
      </c>
      <c r="Z50" s="210">
        <f t="shared" si="2"/>
        <v>13535086.791565884</v>
      </c>
      <c r="AA50" s="210">
        <f t="shared" si="2"/>
        <v>13941139.395312861</v>
      </c>
      <c r="AB50" s="210">
        <f t="shared" si="2"/>
        <v>14359373.577172246</v>
      </c>
      <c r="AC50" s="210">
        <f t="shared" si="2"/>
        <v>14790154.784487413</v>
      </c>
      <c r="AD50" s="210">
        <f t="shared" si="2"/>
        <v>15233859.428022036</v>
      </c>
      <c r="AE50" s="210">
        <f t="shared" si="2"/>
        <v>15690875.210862698</v>
      </c>
      <c r="AF50" s="210">
        <f t="shared" si="2"/>
        <v>16161601.46718858</v>
      </c>
      <c r="AG50" s="210">
        <f t="shared" si="2"/>
        <v>16646449.511204239</v>
      </c>
      <c r="AH50" s="210">
        <f t="shared" si="2"/>
        <v>17145842.996540368</v>
      </c>
      <c r="AI50" s="210">
        <f t="shared" si="2"/>
        <v>17660218.286436576</v>
      </c>
      <c r="AJ50" s="210">
        <f t="shared" si="2"/>
        <v>18190024.835029677</v>
      </c>
      <c r="AK50" s="210">
        <f t="shared" si="2"/>
        <v>18735725.580080565</v>
      </c>
      <c r="AL50" s="210">
        <f t="shared" si="2"/>
        <v>19297797.347482983</v>
      </c>
      <c r="AM50" s="210">
        <f t="shared" si="2"/>
        <v>19876731.26790747</v>
      </c>
      <c r="AN50" s="210">
        <f t="shared" si="2"/>
        <v>20473033.205944698</v>
      </c>
      <c r="AO50" s="210">
        <f t="shared" si="2"/>
        <v>21087224.202123038</v>
      </c>
      <c r="AP50" s="210">
        <f t="shared" si="2"/>
        <v>21719840.92818673</v>
      </c>
      <c r="AQ50" s="210">
        <f t="shared" si="2"/>
        <v>22371436.156032331</v>
      </c>
      <c r="AR50" s="210">
        <f t="shared" si="2"/>
        <v>23011814.782447997</v>
      </c>
      <c r="AS50" s="210">
        <f t="shared" si="2"/>
        <v>23702169.225921441</v>
      </c>
      <c r="AT50" s="210">
        <f t="shared" si="2"/>
        <v>24413234.302699082</v>
      </c>
      <c r="AU50" s="210">
        <f t="shared" si="2"/>
        <v>25145631.331780061</v>
      </c>
      <c r="AV50" s="210">
        <f t="shared" si="2"/>
        <v>25900000.271733463</v>
      </c>
      <c r="AW50" s="210">
        <f t="shared" si="2"/>
        <v>26677000.279885463</v>
      </c>
      <c r="AX50" s="210">
        <f t="shared" si="2"/>
        <v>27477310.288282029</v>
      </c>
      <c r="AY50" s="210">
        <f t="shared" si="2"/>
        <v>28301629.596930489</v>
      </c>
      <c r="AZ50" s="210">
        <f t="shared" si="2"/>
        <v>29150678.484838407</v>
      </c>
    </row>
    <row r="51" spans="1:53" s="173" customFormat="1" x14ac:dyDescent="0.25">
      <c r="A51" s="173" t="s">
        <v>405</v>
      </c>
      <c r="B51" s="173">
        <v>1192.125</v>
      </c>
      <c r="C51" s="256">
        <v>794.75000000000011</v>
      </c>
      <c r="D51" s="256">
        <v>7068.5568288541681</v>
      </c>
      <c r="E51" s="256">
        <v>7280.6247621666671</v>
      </c>
      <c r="F51" s="256">
        <v>7499.0554820416673</v>
      </c>
      <c r="G51" s="256">
        <v>7724.0236532083345</v>
      </c>
      <c r="H51" s="256">
        <v>7955.744362804583</v>
      </c>
      <c r="I51" s="256">
        <v>8194.4166936887214</v>
      </c>
      <c r="J51" s="256">
        <v>8440.2491944993835</v>
      </c>
      <c r="K51" s="256">
        <v>8693.4566703343662</v>
      </c>
      <c r="L51" s="256">
        <v>8954.2603704443954</v>
      </c>
      <c r="M51" s="257">
        <v>9216.7354876407444</v>
      </c>
      <c r="N51" s="256">
        <v>9493.2375522699658</v>
      </c>
      <c r="O51" s="256">
        <v>9778.0346788380666</v>
      </c>
      <c r="P51" s="256">
        <v>10071.375719203212</v>
      </c>
      <c r="Q51" s="256">
        <v>10373.516990779308</v>
      </c>
      <c r="R51" s="256">
        <v>10684.722500502687</v>
      </c>
      <c r="S51" s="256">
        <v>11005.264175517766</v>
      </c>
      <c r="T51" s="256">
        <v>11335.422100783298</v>
      </c>
      <c r="U51" s="256">
        <v>11675.484763806799</v>
      </c>
      <c r="V51" s="256">
        <v>12025.749306721003</v>
      </c>
      <c r="W51" s="256">
        <v>12386.521785922634</v>
      </c>
      <c r="X51" s="256">
        <v>12758.117439500315</v>
      </c>
      <c r="Y51" s="256">
        <v>13140.860962685327</v>
      </c>
      <c r="Z51" s="256">
        <v>13535.086791565884</v>
      </c>
      <c r="AA51" s="256">
        <v>13941.139395312861</v>
      </c>
      <c r="AB51" s="173">
        <v>14359.373577172246</v>
      </c>
      <c r="AC51" s="173">
        <v>14790.154784487413</v>
      </c>
      <c r="AD51" s="173">
        <v>15233.859428022037</v>
      </c>
      <c r="AE51" s="173">
        <v>15690.875210862698</v>
      </c>
      <c r="AF51" s="173">
        <v>16161.601467188581</v>
      </c>
      <c r="AG51" s="173">
        <v>16646.449511204239</v>
      </c>
      <c r="AH51" s="173">
        <v>17145.842996540367</v>
      </c>
      <c r="AI51" s="173">
        <v>17660.218286436575</v>
      </c>
      <c r="AJ51" s="173">
        <v>18190.024835029675</v>
      </c>
      <c r="AK51" s="173">
        <v>18735.725580080565</v>
      </c>
      <c r="AL51" s="173">
        <v>19297.797347482981</v>
      </c>
      <c r="AM51" s="173">
        <v>19876.731267907471</v>
      </c>
      <c r="AN51" s="173">
        <v>20473.033205944699</v>
      </c>
      <c r="AO51" s="173">
        <v>21087.224202123038</v>
      </c>
      <c r="AP51" s="173">
        <v>21719.840928186728</v>
      </c>
      <c r="AQ51" s="173">
        <v>22371.43615603233</v>
      </c>
      <c r="AR51" s="173">
        <v>23011.814782447997</v>
      </c>
      <c r="AS51" s="173">
        <v>23702.16922592144</v>
      </c>
      <c r="AT51" s="173">
        <v>24413.234302699082</v>
      </c>
      <c r="AU51" s="173">
        <v>25145.63133178006</v>
      </c>
      <c r="AV51" s="173">
        <v>25900.000271733461</v>
      </c>
      <c r="AW51" s="173">
        <v>26677.000279885462</v>
      </c>
      <c r="AX51" s="173">
        <v>27477.310288282028</v>
      </c>
      <c r="AY51" s="173">
        <v>28301.629596930488</v>
      </c>
      <c r="AZ51" s="173">
        <v>29150.678484838409</v>
      </c>
      <c r="BA51" s="173">
        <v>30025.198839383556</v>
      </c>
    </row>
    <row r="52" spans="1:53" s="211" customFormat="1" x14ac:dyDescent="0.25">
      <c r="A52" s="211" t="s">
        <v>406</v>
      </c>
      <c r="D52" s="211">
        <v>44.198034140394327</v>
      </c>
      <c r="E52" s="211">
        <v>44.213764037215256</v>
      </c>
      <c r="F52" s="211">
        <v>44.213764037215256</v>
      </c>
      <c r="G52" s="211">
        <v>44.213764037215256</v>
      </c>
      <c r="H52" s="211">
        <v>44.213764037215256</v>
      </c>
      <c r="I52" s="211">
        <v>44.213764037215256</v>
      </c>
      <c r="J52" s="211">
        <v>48.233197131507552</v>
      </c>
      <c r="K52" s="211">
        <v>48.233197131507552</v>
      </c>
      <c r="L52" s="211">
        <v>48.233197131507552</v>
      </c>
      <c r="M52" s="211">
        <v>48.233197131507552</v>
      </c>
      <c r="N52" s="211">
        <v>48.233197131507552</v>
      </c>
      <c r="O52" s="211">
        <v>48.233197131507552</v>
      </c>
      <c r="P52" s="211">
        <v>52.252630225799848</v>
      </c>
      <c r="Q52" s="211">
        <v>52.252630225799848</v>
      </c>
      <c r="R52" s="211">
        <v>52.252630225799848</v>
      </c>
      <c r="S52" s="211">
        <v>52.252630225799848</v>
      </c>
      <c r="T52" s="211">
        <v>52.252630225799848</v>
      </c>
      <c r="U52" s="211">
        <v>52.252630225799848</v>
      </c>
      <c r="V52" s="211">
        <v>56.272063320092144</v>
      </c>
      <c r="W52" s="211">
        <v>56.272063320092144</v>
      </c>
      <c r="X52" s="211">
        <v>56.272063320092144</v>
      </c>
      <c r="Y52" s="211">
        <v>56.272063320092144</v>
      </c>
      <c r="Z52" s="211">
        <v>56.272063320092144</v>
      </c>
      <c r="AA52" s="211">
        <v>56.272063320092144</v>
      </c>
      <c r="AB52" s="211">
        <v>56.272063320092144</v>
      </c>
      <c r="AC52" s="211">
        <v>56.272063320092144</v>
      </c>
      <c r="AD52" s="211">
        <v>56.272063320092144</v>
      </c>
      <c r="AE52" s="211">
        <v>56.272063320092144</v>
      </c>
      <c r="AF52" s="211">
        <v>56.272063320092144</v>
      </c>
      <c r="AG52" s="211">
        <v>56.272063320092144</v>
      </c>
      <c r="AH52" s="211">
        <v>56.272063320092144</v>
      </c>
      <c r="AI52" s="211">
        <v>56.272063320092144</v>
      </c>
      <c r="AJ52" s="211">
        <v>56.272063320092144</v>
      </c>
      <c r="AK52" s="211">
        <v>56.272063320092144</v>
      </c>
      <c r="AL52" s="211">
        <v>56.272063320092144</v>
      </c>
      <c r="AM52" s="211">
        <v>56.272063320092144</v>
      </c>
      <c r="AN52" s="211">
        <v>56.272063320092144</v>
      </c>
      <c r="AO52" s="211">
        <v>56.272063320092144</v>
      </c>
      <c r="AP52" s="211">
        <v>56.272063320092144</v>
      </c>
      <c r="AQ52" s="211">
        <v>56.272063320092144</v>
      </c>
      <c r="AR52" s="211">
        <v>56.272063320092144</v>
      </c>
      <c r="AS52" s="211">
        <v>56.272063320092144</v>
      </c>
      <c r="AT52" s="211">
        <v>56.272063320092144</v>
      </c>
      <c r="AU52" s="211">
        <v>56.272063320092144</v>
      </c>
      <c r="AV52" s="211">
        <v>56.272063320092144</v>
      </c>
      <c r="AW52" s="211">
        <v>56.272063320092144</v>
      </c>
      <c r="AX52" s="211">
        <v>56.272063320092144</v>
      </c>
      <c r="AY52" s="211">
        <v>56.272063320092144</v>
      </c>
      <c r="AZ52" s="211">
        <v>56.272063320092144</v>
      </c>
      <c r="BA52" s="211">
        <v>56.272063320092144</v>
      </c>
    </row>
    <row r="53" spans="1:53" s="173" customFormat="1" x14ac:dyDescent="0.25">
      <c r="A53" s="173" t="s">
        <v>407</v>
      </c>
      <c r="D53" s="173">
        <v>5.658617875</v>
      </c>
      <c r="E53" s="173">
        <v>5.8283854000000002</v>
      </c>
      <c r="F53" s="173">
        <v>6.0032465500000001</v>
      </c>
      <c r="G53" s="173">
        <v>6.1833411500000004</v>
      </c>
      <c r="H53" s="173">
        <v>6.3688413844999996</v>
      </c>
      <c r="I53" s="173">
        <v>6.5599066260350005</v>
      </c>
      <c r="J53" s="173">
        <v>6.7567038248160509</v>
      </c>
      <c r="K53" s="173">
        <v>6.9594049395605317</v>
      </c>
      <c r="L53" s="173">
        <v>7.1681870877473477</v>
      </c>
      <c r="M53" s="173">
        <v>14.766465400759536</v>
      </c>
      <c r="N53" s="173">
        <v>15.209459362782324</v>
      </c>
      <c r="O53" s="173">
        <v>15.665743143665793</v>
      </c>
      <c r="P53" s="173">
        <v>16.135715437975769</v>
      </c>
      <c r="Q53" s="173">
        <v>16.619786901115042</v>
      </c>
      <c r="R53" s="173">
        <v>17.118380508148498</v>
      </c>
      <c r="S53" s="173">
        <v>17.631931923392948</v>
      </c>
      <c r="T53" s="173">
        <v>18.160889881094736</v>
      </c>
      <c r="U53" s="173">
        <v>18.705716577527578</v>
      </c>
      <c r="V53" s="173">
        <v>19.266888074853409</v>
      </c>
      <c r="W53" s="173">
        <v>39.689789434198026</v>
      </c>
      <c r="X53" s="173">
        <v>40.880483117223967</v>
      </c>
      <c r="Y53" s="173">
        <v>42.106897610740695</v>
      </c>
      <c r="Z53" s="173">
        <v>43.370104539062915</v>
      </c>
      <c r="AA53" s="173">
        <v>44.671207675234797</v>
      </c>
      <c r="AB53" s="173">
        <v>46.011343905491842</v>
      </c>
      <c r="AC53" s="173">
        <v>47.3916842226566</v>
      </c>
      <c r="AD53" s="173">
        <v>48.813434749336302</v>
      </c>
      <c r="AE53" s="173">
        <v>50.277837791816388</v>
      </c>
      <c r="AF53" s="173">
        <v>51.786172925570881</v>
      </c>
      <c r="AG53" s="173">
        <v>53.339758113338007</v>
      </c>
      <c r="AH53" s="173">
        <v>54.93995085673815</v>
      </c>
      <c r="AI53" s="173">
        <v>56.588149382440292</v>
      </c>
      <c r="AJ53" s="173">
        <v>58.285793863913504</v>
      </c>
      <c r="AK53" s="173">
        <v>60.034367679830915</v>
      </c>
      <c r="AL53" s="173">
        <v>61.835398710225839</v>
      </c>
      <c r="AM53" s="173">
        <v>63.690460671532612</v>
      </c>
      <c r="AN53" s="173">
        <v>65.601174491678606</v>
      </c>
      <c r="AO53" s="173">
        <v>67.569209726428952</v>
      </c>
      <c r="AP53" s="173">
        <v>69.596286018221818</v>
      </c>
      <c r="AQ53" s="173">
        <v>71.684174598768479</v>
      </c>
      <c r="AR53" s="173">
        <v>73.834699836731531</v>
      </c>
      <c r="AS53" s="173">
        <v>76.049740831833489</v>
      </c>
      <c r="AT53" s="173">
        <v>78.331233056788491</v>
      </c>
      <c r="AU53" s="173">
        <v>80.681170048492163</v>
      </c>
      <c r="AV53" s="173">
        <v>83.10160514994692</v>
      </c>
      <c r="AW53" s="173">
        <v>85.59465330444533</v>
      </c>
      <c r="AX53" s="173">
        <v>88.162492903578695</v>
      </c>
      <c r="AY53" s="173">
        <v>90.80736769068605</v>
      </c>
      <c r="AZ53" s="173">
        <v>93.531588721406649</v>
      </c>
      <c r="BA53" s="173">
        <v>96.337536383048842</v>
      </c>
    </row>
    <row r="54" spans="1:53" s="173" customFormat="1" x14ac:dyDescent="0.25">
      <c r="M54" s="176"/>
    </row>
    <row r="55" spans="1:53" s="173" customFormat="1" x14ac:dyDescent="0.25"/>
    <row r="56" spans="1:53" s="212" customFormat="1" ht="16.5" thickBot="1" x14ac:dyDescent="0.3">
      <c r="M56" s="213"/>
    </row>
    <row r="57" spans="1:53" s="173" customFormat="1" x14ac:dyDescent="0.25">
      <c r="A57" s="214" t="s">
        <v>408</v>
      </c>
      <c r="B57" s="205">
        <f>B47</f>
        <v>2021</v>
      </c>
      <c r="C57" s="205">
        <f t="shared" ref="C57:AZ57" si="3">C47</f>
        <v>2022</v>
      </c>
      <c r="D57" s="205">
        <f t="shared" si="3"/>
        <v>2023</v>
      </c>
      <c r="E57" s="205">
        <f t="shared" si="3"/>
        <v>2024</v>
      </c>
      <c r="F57" s="205">
        <f t="shared" si="3"/>
        <v>2025</v>
      </c>
      <c r="G57" s="205">
        <f t="shared" si="3"/>
        <v>2026</v>
      </c>
      <c r="H57" s="205">
        <f t="shared" si="3"/>
        <v>2027</v>
      </c>
      <c r="I57" s="205">
        <f t="shared" si="3"/>
        <v>2028</v>
      </c>
      <c r="J57" s="205">
        <f t="shared" si="3"/>
        <v>2029</v>
      </c>
      <c r="K57" s="205">
        <f t="shared" si="3"/>
        <v>2030</v>
      </c>
      <c r="L57" s="205">
        <f t="shared" si="3"/>
        <v>2031</v>
      </c>
      <c r="M57" s="215">
        <f t="shared" si="3"/>
        <v>2032</v>
      </c>
      <c r="N57" s="205">
        <f t="shared" si="3"/>
        <v>2033</v>
      </c>
      <c r="O57" s="205">
        <f t="shared" si="3"/>
        <v>2034</v>
      </c>
      <c r="P57" s="205">
        <f t="shared" si="3"/>
        <v>2035</v>
      </c>
      <c r="Q57" s="205">
        <f t="shared" si="3"/>
        <v>2036</v>
      </c>
      <c r="R57" s="205">
        <f t="shared" si="3"/>
        <v>2037</v>
      </c>
      <c r="S57" s="205">
        <f t="shared" si="3"/>
        <v>2038</v>
      </c>
      <c r="T57" s="205">
        <f t="shared" si="3"/>
        <v>2039</v>
      </c>
      <c r="U57" s="205">
        <f t="shared" si="3"/>
        <v>2040</v>
      </c>
      <c r="V57" s="205">
        <f t="shared" si="3"/>
        <v>2041</v>
      </c>
      <c r="W57" s="205">
        <f t="shared" si="3"/>
        <v>2042</v>
      </c>
      <c r="X57" s="205">
        <f t="shared" si="3"/>
        <v>2043</v>
      </c>
      <c r="Y57" s="205">
        <f t="shared" si="3"/>
        <v>2044</v>
      </c>
      <c r="Z57" s="205">
        <f t="shared" si="3"/>
        <v>2045</v>
      </c>
      <c r="AA57" s="205">
        <f t="shared" si="3"/>
        <v>2046</v>
      </c>
      <c r="AB57" s="205">
        <f t="shared" si="3"/>
        <v>2047</v>
      </c>
      <c r="AC57" s="205">
        <f t="shared" si="3"/>
        <v>2048</v>
      </c>
      <c r="AD57" s="205">
        <f t="shared" si="3"/>
        <v>2049</v>
      </c>
      <c r="AE57" s="205">
        <f t="shared" si="3"/>
        <v>2050</v>
      </c>
      <c r="AF57" s="205">
        <f t="shared" si="3"/>
        <v>2051</v>
      </c>
      <c r="AG57" s="205">
        <f t="shared" si="3"/>
        <v>2052</v>
      </c>
      <c r="AH57" s="205">
        <f t="shared" si="3"/>
        <v>2053</v>
      </c>
      <c r="AI57" s="205">
        <f t="shared" si="3"/>
        <v>2054</v>
      </c>
      <c r="AJ57" s="205">
        <f t="shared" si="3"/>
        <v>2055</v>
      </c>
      <c r="AK57" s="205">
        <f t="shared" si="3"/>
        <v>2056</v>
      </c>
      <c r="AL57" s="205">
        <f t="shared" si="3"/>
        <v>2057</v>
      </c>
      <c r="AM57" s="205">
        <f t="shared" si="3"/>
        <v>2058</v>
      </c>
      <c r="AN57" s="205">
        <f t="shared" si="3"/>
        <v>2059</v>
      </c>
      <c r="AO57" s="205">
        <f t="shared" si="3"/>
        <v>2060</v>
      </c>
      <c r="AP57" s="205">
        <f t="shared" si="3"/>
        <v>2061</v>
      </c>
      <c r="AQ57" s="205">
        <f t="shared" si="3"/>
        <v>2062</v>
      </c>
      <c r="AR57" s="205">
        <f t="shared" si="3"/>
        <v>2063</v>
      </c>
      <c r="AS57" s="205">
        <f t="shared" si="3"/>
        <v>2064</v>
      </c>
      <c r="AT57" s="205">
        <f t="shared" si="3"/>
        <v>2065</v>
      </c>
      <c r="AU57" s="205">
        <f t="shared" si="3"/>
        <v>2066</v>
      </c>
      <c r="AV57" s="205">
        <f t="shared" si="3"/>
        <v>2067</v>
      </c>
      <c r="AW57" s="205">
        <f t="shared" si="3"/>
        <v>2068</v>
      </c>
      <c r="AX57" s="205">
        <f t="shared" si="3"/>
        <v>2069</v>
      </c>
      <c r="AY57" s="205">
        <f t="shared" si="3"/>
        <v>2070</v>
      </c>
      <c r="AZ57" s="205">
        <f t="shared" si="3"/>
        <v>2071</v>
      </c>
    </row>
    <row r="58" spans="1:53" s="173" customFormat="1" x14ac:dyDescent="0.25">
      <c r="A58" s="216" t="s">
        <v>409</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3" s="173" customFormat="1" x14ac:dyDescent="0.25">
      <c r="A59" s="216" t="s">
        <v>410</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3" s="173" customFormat="1" x14ac:dyDescent="0.25">
      <c r="A60" s="206" t="s">
        <v>411</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3" s="173" customFormat="1" ht="16.5" thickBot="1" x14ac:dyDescent="0.3">
      <c r="A61" s="209" t="s">
        <v>412</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3" s="173" customFormat="1"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3" s="186" customFormat="1" x14ac:dyDescent="0.25">
      <c r="A63" s="214" t="s">
        <v>413</v>
      </c>
      <c r="B63" s="205">
        <v>2021</v>
      </c>
      <c r="C63" s="205">
        <v>2022</v>
      </c>
      <c r="D63" s="205">
        <v>2023</v>
      </c>
      <c r="E63" s="205">
        <v>2024</v>
      </c>
      <c r="F63" s="205">
        <v>2025</v>
      </c>
      <c r="G63" s="205">
        <v>2026</v>
      </c>
      <c r="H63" s="205">
        <v>2027</v>
      </c>
      <c r="I63" s="205">
        <v>2028</v>
      </c>
      <c r="J63" s="205">
        <v>2029</v>
      </c>
      <c r="K63" s="205">
        <v>2030</v>
      </c>
      <c r="L63" s="205">
        <v>2031</v>
      </c>
      <c r="M63" s="215">
        <v>2032</v>
      </c>
      <c r="N63" s="205">
        <v>2033</v>
      </c>
      <c r="O63" s="205">
        <v>2034</v>
      </c>
      <c r="P63" s="205">
        <v>2035</v>
      </c>
      <c r="Q63" s="205">
        <v>2036</v>
      </c>
      <c r="R63" s="205">
        <v>2037</v>
      </c>
      <c r="S63" s="205">
        <v>2038</v>
      </c>
      <c r="T63" s="205">
        <v>2039</v>
      </c>
      <c r="U63" s="205">
        <v>2040</v>
      </c>
      <c r="V63" s="205">
        <v>2041</v>
      </c>
      <c r="W63" s="205">
        <v>2042</v>
      </c>
      <c r="X63" s="205">
        <v>2043</v>
      </c>
      <c r="Y63" s="205">
        <v>2044</v>
      </c>
      <c r="Z63" s="205">
        <v>2045</v>
      </c>
      <c r="AA63" s="205">
        <v>2046</v>
      </c>
      <c r="AB63" s="205">
        <v>2047</v>
      </c>
      <c r="AC63" s="205">
        <v>2048</v>
      </c>
      <c r="AD63" s="205">
        <v>2049</v>
      </c>
      <c r="AE63" s="205">
        <v>2050</v>
      </c>
      <c r="AF63" s="205">
        <v>2051</v>
      </c>
      <c r="AG63" s="205">
        <v>2052</v>
      </c>
      <c r="AH63" s="205">
        <v>2053</v>
      </c>
      <c r="AI63" s="205">
        <v>2054</v>
      </c>
      <c r="AJ63" s="205">
        <v>2055</v>
      </c>
      <c r="AK63" s="205">
        <v>2056</v>
      </c>
      <c r="AL63" s="205">
        <v>2057</v>
      </c>
      <c r="AM63" s="205">
        <v>2058</v>
      </c>
      <c r="AN63" s="205">
        <v>2059</v>
      </c>
      <c r="AO63" s="205">
        <v>2060</v>
      </c>
      <c r="AP63" s="205">
        <v>2061</v>
      </c>
      <c r="AQ63" s="205">
        <v>2062</v>
      </c>
      <c r="AR63" s="205">
        <v>2063</v>
      </c>
      <c r="AS63" s="205">
        <v>2064</v>
      </c>
      <c r="AT63" s="205">
        <v>2065</v>
      </c>
      <c r="AU63" s="205">
        <v>2066</v>
      </c>
      <c r="AV63" s="205">
        <v>2067</v>
      </c>
      <c r="AW63" s="205">
        <v>2068</v>
      </c>
      <c r="AX63" s="205">
        <v>2069</v>
      </c>
      <c r="AY63" s="205">
        <v>2070</v>
      </c>
      <c r="AZ63" s="205">
        <v>2071</v>
      </c>
    </row>
    <row r="64" spans="1:53" s="181" customFormat="1" ht="14.25" x14ac:dyDescent="0.25">
      <c r="A64" s="225" t="s">
        <v>414</v>
      </c>
      <c r="B64" s="226">
        <v>0</v>
      </c>
      <c r="C64" s="226">
        <v>0</v>
      </c>
      <c r="D64" s="226">
        <v>0</v>
      </c>
      <c r="E64" s="226">
        <v>0</v>
      </c>
      <c r="F64" s="226">
        <v>0</v>
      </c>
      <c r="G64" s="226">
        <v>0</v>
      </c>
      <c r="H64" s="226">
        <v>0</v>
      </c>
      <c r="I64" s="226">
        <v>0</v>
      </c>
      <c r="J64" s="226">
        <v>0</v>
      </c>
      <c r="K64" s="226">
        <v>0</v>
      </c>
      <c r="L64" s="226">
        <v>0</v>
      </c>
      <c r="M64" s="227">
        <v>0</v>
      </c>
      <c r="N64" s="226">
        <v>0</v>
      </c>
      <c r="O64" s="226">
        <v>0</v>
      </c>
      <c r="P64" s="226">
        <v>0</v>
      </c>
      <c r="Q64" s="226">
        <v>0</v>
      </c>
      <c r="R64" s="226">
        <v>0</v>
      </c>
      <c r="S64" s="226">
        <v>0</v>
      </c>
      <c r="T64" s="226">
        <v>0</v>
      </c>
      <c r="U64" s="226">
        <v>0</v>
      </c>
      <c r="V64" s="226">
        <v>0</v>
      </c>
      <c r="W64" s="226">
        <v>0</v>
      </c>
      <c r="X64" s="226">
        <v>0</v>
      </c>
      <c r="Y64" s="226">
        <v>0</v>
      </c>
      <c r="Z64" s="226">
        <v>0</v>
      </c>
      <c r="AA64" s="226">
        <v>0</v>
      </c>
      <c r="AB64" s="226">
        <v>0</v>
      </c>
      <c r="AC64" s="226">
        <v>0</v>
      </c>
      <c r="AD64" s="226">
        <v>0</v>
      </c>
      <c r="AE64" s="226">
        <v>0</v>
      </c>
      <c r="AF64" s="226">
        <v>0</v>
      </c>
      <c r="AG64" s="226">
        <v>0</v>
      </c>
      <c r="AH64" s="226">
        <v>0</v>
      </c>
      <c r="AI64" s="226">
        <v>0</v>
      </c>
      <c r="AJ64" s="226">
        <v>0</v>
      </c>
      <c r="AK64" s="226">
        <v>0</v>
      </c>
      <c r="AL64" s="226">
        <v>0</v>
      </c>
      <c r="AM64" s="226">
        <v>0</v>
      </c>
      <c r="AN64" s="226">
        <v>0</v>
      </c>
      <c r="AO64" s="226">
        <v>0</v>
      </c>
      <c r="AP64" s="226">
        <v>0</v>
      </c>
      <c r="AQ64" s="226">
        <v>0</v>
      </c>
      <c r="AR64" s="226">
        <v>0</v>
      </c>
      <c r="AS64" s="226">
        <v>0</v>
      </c>
      <c r="AT64" s="226">
        <v>0</v>
      </c>
      <c r="AU64" s="226">
        <v>0</v>
      </c>
      <c r="AV64" s="226">
        <v>0</v>
      </c>
      <c r="AW64" s="226">
        <v>0</v>
      </c>
      <c r="AX64" s="226">
        <v>0</v>
      </c>
      <c r="AY64" s="226">
        <v>0</v>
      </c>
      <c r="AZ64" s="226">
        <v>0</v>
      </c>
    </row>
    <row r="65" spans="1:52" s="173" customFormat="1" x14ac:dyDescent="0.25">
      <c r="A65" s="216" t="s">
        <v>415</v>
      </c>
      <c r="B65" s="228">
        <v>0</v>
      </c>
      <c r="C65" s="228">
        <v>-57545.266525423729</v>
      </c>
      <c r="D65" s="228">
        <v>-84314.242813046032</v>
      </c>
      <c r="E65" s="228">
        <v>-84046.566817979037</v>
      </c>
      <c r="F65" s="228">
        <v>-83769.877033233264</v>
      </c>
      <c r="G65" s="228">
        <v>-83497.622375606152</v>
      </c>
      <c r="H65" s="228">
        <v>-83229.94876416547</v>
      </c>
      <c r="I65" s="228">
        <v>-82966.991260381576</v>
      </c>
      <c r="J65" s="228">
        <v>-86115.190579935268</v>
      </c>
      <c r="K65" s="228">
        <v>-85862.093985650921</v>
      </c>
      <c r="L65" s="228">
        <v>-85614.150809538056</v>
      </c>
      <c r="M65" s="229">
        <v>-91628.492518870422</v>
      </c>
      <c r="N65" s="228">
        <v>-91579.033930754144</v>
      </c>
      <c r="O65" s="228">
        <v>-91540.837900994375</v>
      </c>
      <c r="P65" s="228">
        <v>-94920.541538792895</v>
      </c>
      <c r="Q65" s="228">
        <v>-94905.894392300776</v>
      </c>
      <c r="R65" s="228">
        <v>-94903.554147413859</v>
      </c>
      <c r="S65" s="228">
        <v>-94913.890011180338</v>
      </c>
      <c r="T65" s="228">
        <v>-94937.282266859838</v>
      </c>
      <c r="U65" s="228">
        <v>-94974.122606209683</v>
      </c>
      <c r="V65" s="228">
        <v>-98431.113704191157</v>
      </c>
      <c r="W65" s="228">
        <v>-115313.78002905948</v>
      </c>
      <c r="X65" s="228">
        <v>-115897.96527230179</v>
      </c>
      <c r="Y65" s="228">
        <v>-116512.4223888414</v>
      </c>
      <c r="Z65" s="228">
        <v>-117158.05953487719</v>
      </c>
      <c r="AA65" s="228">
        <v>-117835.81211129401</v>
      </c>
      <c r="AB65" s="228">
        <v>-118546.64358100339</v>
      </c>
      <c r="AC65" s="228">
        <v>-119291.54631080406</v>
      </c>
      <c r="AD65" s="228">
        <v>-120071.5424384987</v>
      </c>
      <c r="AE65" s="228">
        <v>-120887.68476602421</v>
      </c>
      <c r="AF65" s="228">
        <v>-121741.05767937546</v>
      </c>
      <c r="AG65" s="228">
        <v>-122632.77809612727</v>
      </c>
      <c r="AH65" s="228">
        <v>-123563.99644138162</v>
      </c>
      <c r="AI65" s="228">
        <v>-124535.8976529936</v>
      </c>
      <c r="AJ65" s="228">
        <v>-125549.70221695397</v>
      </c>
      <c r="AK65" s="228">
        <v>-126606.66723383313</v>
      </c>
      <c r="AL65" s="228">
        <v>-127708.08751721865</v>
      </c>
      <c r="AM65" s="228">
        <v>-128855.29672510574</v>
      </c>
      <c r="AN65" s="228">
        <v>-130049.66852522947</v>
      </c>
      <c r="AO65" s="228">
        <v>-131292.6177953569</v>
      </c>
      <c r="AP65" s="228">
        <v>-132585.60185958812</v>
      </c>
      <c r="AQ65" s="228">
        <v>-133930.12176174633</v>
      </c>
      <c r="AR65" s="228">
        <v>-135327.72357696923</v>
      </c>
      <c r="AS65" s="228">
        <v>-136779.99976264886</v>
      </c>
      <c r="AT65" s="228">
        <v>-138288.59054989886</v>
      </c>
      <c r="AU65" s="228">
        <v>-139855.18537676637</v>
      </c>
      <c r="AV65" s="228">
        <v>-141481.52436443992</v>
      </c>
      <c r="AW65" s="228">
        <v>-143169.39983774364</v>
      </c>
      <c r="AX65" s="228">
        <v>-144920.65789124649</v>
      </c>
      <c r="AY65" s="228">
        <v>-146737.20000235442</v>
      </c>
      <c r="AZ65" s="228">
        <v>-148620.98469279561</v>
      </c>
    </row>
    <row r="66" spans="1:52" s="173" customFormat="1" x14ac:dyDescent="0.25">
      <c r="A66" s="230" t="s">
        <v>416</v>
      </c>
      <c r="B66" s="228">
        <v>0</v>
      </c>
      <c r="C66" s="228">
        <v>0</v>
      </c>
      <c r="D66" s="228">
        <v>-37455.961135927399</v>
      </c>
      <c r="E66" s="228">
        <v>-37469.291556962082</v>
      </c>
      <c r="F66" s="228">
        <v>-37469.291556962082</v>
      </c>
      <c r="G66" s="228">
        <v>-37469.291556962082</v>
      </c>
      <c r="H66" s="228">
        <v>-37469.291556962082</v>
      </c>
      <c r="I66" s="228">
        <v>-37469.291556962082</v>
      </c>
      <c r="J66" s="228">
        <v>-40875.590789413181</v>
      </c>
      <c r="K66" s="228">
        <v>-40875.590789413181</v>
      </c>
      <c r="L66" s="228">
        <v>-40875.590789413181</v>
      </c>
      <c r="M66" s="229">
        <v>-40875.590789413181</v>
      </c>
      <c r="N66" s="228">
        <v>-40875.590789413181</v>
      </c>
      <c r="O66" s="228">
        <v>-40875.590789413181</v>
      </c>
      <c r="P66" s="228">
        <v>-44281.890021864281</v>
      </c>
      <c r="Q66" s="228">
        <v>-44281.890021864281</v>
      </c>
      <c r="R66" s="228">
        <v>-44281.890021864281</v>
      </c>
      <c r="S66" s="228">
        <v>-44281.890021864281</v>
      </c>
      <c r="T66" s="228">
        <v>-44281.890021864281</v>
      </c>
      <c r="U66" s="228">
        <v>-44281.890021864281</v>
      </c>
      <c r="V66" s="228">
        <v>-47688.189254315381</v>
      </c>
      <c r="W66" s="228">
        <v>-47688.189254315381</v>
      </c>
      <c r="X66" s="228">
        <v>-47688.189254315381</v>
      </c>
      <c r="Y66" s="228">
        <v>-47688.189254315381</v>
      </c>
      <c r="Z66" s="228">
        <v>-47688.189254315381</v>
      </c>
      <c r="AA66" s="228">
        <v>-47688.189254315381</v>
      </c>
      <c r="AB66" s="228">
        <v>-47688.189254315381</v>
      </c>
      <c r="AC66" s="228">
        <v>-47688.189254315381</v>
      </c>
      <c r="AD66" s="228">
        <v>-47688.189254315381</v>
      </c>
      <c r="AE66" s="228">
        <v>-47688.189254315381</v>
      </c>
      <c r="AF66" s="228">
        <v>-47688.189254315381</v>
      </c>
      <c r="AG66" s="228">
        <v>-47688.189254315381</v>
      </c>
      <c r="AH66" s="228">
        <v>-47688.189254315381</v>
      </c>
      <c r="AI66" s="228">
        <v>-47688.189254315381</v>
      </c>
      <c r="AJ66" s="228">
        <v>-47688.189254315381</v>
      </c>
      <c r="AK66" s="228">
        <v>-47688.189254315381</v>
      </c>
      <c r="AL66" s="228">
        <v>-47688.189254315381</v>
      </c>
      <c r="AM66" s="228">
        <v>-47688.189254315381</v>
      </c>
      <c r="AN66" s="228">
        <v>-47688.189254315381</v>
      </c>
      <c r="AO66" s="228">
        <v>-47688.189254315381</v>
      </c>
      <c r="AP66" s="228">
        <v>-47688.189254315381</v>
      </c>
      <c r="AQ66" s="228">
        <v>-47688.189254315381</v>
      </c>
      <c r="AR66" s="228">
        <v>-47688.189254315381</v>
      </c>
      <c r="AS66" s="228">
        <v>-47688.189254315381</v>
      </c>
      <c r="AT66" s="228">
        <v>-47688.189254315381</v>
      </c>
      <c r="AU66" s="228">
        <v>-47688.189254315381</v>
      </c>
      <c r="AV66" s="228">
        <v>-47688.189254315381</v>
      </c>
      <c r="AW66" s="228">
        <v>-47688.189254315381</v>
      </c>
      <c r="AX66" s="228">
        <v>-47688.189254315381</v>
      </c>
      <c r="AY66" s="228">
        <v>-47688.189254315381</v>
      </c>
      <c r="AZ66" s="228">
        <v>-47688.189254315381</v>
      </c>
    </row>
    <row r="67" spans="1:52" s="173" customFormat="1" x14ac:dyDescent="0.25">
      <c r="A67" s="230" t="str">
        <f>A32</f>
        <v>Прочие расходы при эксплуатации объекта, руб. без НДС</v>
      </c>
      <c r="B67" s="228">
        <v>0</v>
      </c>
      <c r="C67" s="228">
        <v>0</v>
      </c>
      <c r="D67" s="228">
        <v>-4795.4388771186441</v>
      </c>
      <c r="E67" s="228">
        <v>-4939.3096610169496</v>
      </c>
      <c r="F67" s="228">
        <v>-5087.4970762711864</v>
      </c>
      <c r="G67" s="228">
        <v>-5240.1196186440684</v>
      </c>
      <c r="H67" s="228">
        <v>-5397.3232072033898</v>
      </c>
      <c r="I67" s="228">
        <v>-5559.2429034194929</v>
      </c>
      <c r="J67" s="228">
        <v>-5726.0201905220774</v>
      </c>
      <c r="K67" s="228">
        <v>-5897.8007962377387</v>
      </c>
      <c r="L67" s="228">
        <v>-6074.7348201248715</v>
      </c>
      <c r="M67" s="229">
        <v>-12513.953729457235</v>
      </c>
      <c r="N67" s="228">
        <v>-12889.372341340953</v>
      </c>
      <c r="O67" s="228">
        <v>-13276.053511581182</v>
      </c>
      <c r="P67" s="228">
        <v>-13674.335116928618</v>
      </c>
      <c r="Q67" s="228">
        <v>-14084.565170436477</v>
      </c>
      <c r="R67" s="228">
        <v>-14507.102125549574</v>
      </c>
      <c r="S67" s="228">
        <v>-14942.315189316059</v>
      </c>
      <c r="T67" s="228">
        <v>-15390.584644995539</v>
      </c>
      <c r="U67" s="228">
        <v>-15852.302184345406</v>
      </c>
      <c r="V67" s="228">
        <v>-16327.871249875772</v>
      </c>
      <c r="W67" s="228">
        <v>-33635.414774744095</v>
      </c>
      <c r="X67" s="228">
        <v>-34644.477217986416</v>
      </c>
      <c r="Y67" s="228">
        <v>-35683.811534526016</v>
      </c>
      <c r="Z67" s="228">
        <v>-36754.325880561795</v>
      </c>
      <c r="AA67" s="228">
        <v>-37856.955656978644</v>
      </c>
      <c r="AB67" s="228">
        <v>-38992.664326688006</v>
      </c>
      <c r="AC67" s="228">
        <v>-40162.444256488649</v>
      </c>
      <c r="AD67" s="228">
        <v>-41367.317584183307</v>
      </c>
      <c r="AE67" s="228">
        <v>-42608.33711170881</v>
      </c>
      <c r="AF67" s="228">
        <v>-43886.587225060066</v>
      </c>
      <c r="AG67" s="228">
        <v>-45203.184841811875</v>
      </c>
      <c r="AH67" s="228">
        <v>-46559.280387066232</v>
      </c>
      <c r="AI67" s="228">
        <v>-47956.058798678219</v>
      </c>
      <c r="AJ67" s="228">
        <v>-49394.740562638566</v>
      </c>
      <c r="AK67" s="228">
        <v>-50876.582779517732</v>
      </c>
      <c r="AL67" s="228">
        <v>-52402.880262903258</v>
      </c>
      <c r="AM67" s="228">
        <v>-53974.966670790353</v>
      </c>
      <c r="AN67" s="228">
        <v>-55594.215670914084</v>
      </c>
      <c r="AO67" s="228">
        <v>-57262.042141041486</v>
      </c>
      <c r="AP67" s="228">
        <v>-58979.903405272729</v>
      </c>
      <c r="AQ67" s="228">
        <v>-60749.300507430926</v>
      </c>
      <c r="AR67" s="228">
        <v>-62571.779522653836</v>
      </c>
      <c r="AS67" s="228">
        <v>-64448.932908333474</v>
      </c>
      <c r="AT67" s="228">
        <v>-66382.400895583472</v>
      </c>
      <c r="AU67" s="228">
        <v>-68373.872922450988</v>
      </c>
      <c r="AV67" s="228">
        <v>-70425.089110124507</v>
      </c>
      <c r="AW67" s="228">
        <v>-72537.841783428245</v>
      </c>
      <c r="AX67" s="228">
        <v>-74713.977036931101</v>
      </c>
      <c r="AY67" s="228">
        <v>-76955.396348039023</v>
      </c>
      <c r="AZ67" s="228">
        <v>-79264.058238480211</v>
      </c>
    </row>
    <row r="68" spans="1:52" s="173" customFormat="1" x14ac:dyDescent="0.25">
      <c r="A68" s="230" t="s">
        <v>391</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s="173" customFormat="1" x14ac:dyDescent="0.25">
      <c r="A69" s="230" t="s">
        <v>391</v>
      </c>
      <c r="B69" s="228">
        <v>0</v>
      </c>
      <c r="C69" s="228">
        <v>0</v>
      </c>
      <c r="D69" s="228">
        <v>0</v>
      </c>
      <c r="E69" s="228">
        <v>0</v>
      </c>
      <c r="F69" s="228">
        <v>0</v>
      </c>
      <c r="G69" s="228">
        <v>0</v>
      </c>
      <c r="H69" s="228">
        <v>0</v>
      </c>
      <c r="I69" s="228">
        <v>0</v>
      </c>
      <c r="J69" s="228">
        <v>0</v>
      </c>
      <c r="K69" s="228">
        <v>0</v>
      </c>
      <c r="L69" s="228">
        <v>0</v>
      </c>
      <c r="M69" s="229">
        <v>0</v>
      </c>
      <c r="N69" s="228">
        <v>0</v>
      </c>
      <c r="O69" s="228">
        <v>0</v>
      </c>
      <c r="P69" s="228">
        <v>0</v>
      </c>
      <c r="Q69" s="228">
        <v>0</v>
      </c>
      <c r="R69" s="228">
        <v>0</v>
      </c>
      <c r="S69" s="228">
        <v>0</v>
      </c>
      <c r="T69" s="228">
        <v>0</v>
      </c>
      <c r="U69" s="228">
        <v>0</v>
      </c>
      <c r="V69" s="228">
        <v>0</v>
      </c>
      <c r="W69" s="228">
        <v>0</v>
      </c>
      <c r="X69" s="228">
        <v>0</v>
      </c>
      <c r="Y69" s="228">
        <v>0</v>
      </c>
      <c r="Z69" s="228">
        <v>0</v>
      </c>
      <c r="AA69" s="228">
        <v>0</v>
      </c>
      <c r="AB69" s="228">
        <v>0</v>
      </c>
      <c r="AC69" s="228">
        <v>0</v>
      </c>
      <c r="AD69" s="228">
        <v>0</v>
      </c>
      <c r="AE69" s="228">
        <v>0</v>
      </c>
      <c r="AF69" s="228">
        <v>0</v>
      </c>
      <c r="AG69" s="228">
        <v>0</v>
      </c>
      <c r="AH69" s="228">
        <v>0</v>
      </c>
      <c r="AI69" s="228">
        <v>0</v>
      </c>
      <c r="AJ69" s="228">
        <v>0</v>
      </c>
      <c r="AK69" s="228">
        <v>0</v>
      </c>
      <c r="AL69" s="228">
        <v>0</v>
      </c>
      <c r="AM69" s="228">
        <v>0</v>
      </c>
      <c r="AN69" s="228">
        <v>0</v>
      </c>
      <c r="AO69" s="228">
        <v>0</v>
      </c>
      <c r="AP69" s="228">
        <v>0</v>
      </c>
      <c r="AQ69" s="228">
        <v>0</v>
      </c>
      <c r="AR69" s="228">
        <v>0</v>
      </c>
      <c r="AS69" s="228">
        <v>0</v>
      </c>
      <c r="AT69" s="228">
        <v>0</v>
      </c>
      <c r="AU69" s="228">
        <v>0</v>
      </c>
      <c r="AV69" s="228">
        <v>0</v>
      </c>
      <c r="AW69" s="228">
        <v>0</v>
      </c>
      <c r="AX69" s="228">
        <v>0</v>
      </c>
      <c r="AY69" s="228">
        <v>0</v>
      </c>
      <c r="AZ69" s="228">
        <v>0</v>
      </c>
    </row>
    <row r="70" spans="1:52" s="173" customFormat="1" x14ac:dyDescent="0.25">
      <c r="A70" s="230" t="s">
        <v>391</v>
      </c>
      <c r="B70" s="228"/>
      <c r="C70" s="228">
        <v>-57545.266525423729</v>
      </c>
      <c r="D70" s="228">
        <v>-57545.266525423729</v>
      </c>
      <c r="E70" s="228">
        <v>-57545.266525423729</v>
      </c>
      <c r="F70" s="228">
        <v>-57545.266525423729</v>
      </c>
      <c r="G70" s="228">
        <v>-57545.266525423729</v>
      </c>
      <c r="H70" s="228">
        <v>-57545.266525423729</v>
      </c>
      <c r="I70" s="228">
        <v>-57545.266525423729</v>
      </c>
      <c r="J70" s="228">
        <v>-57545.266525423729</v>
      </c>
      <c r="K70" s="228">
        <v>-57545.266525423729</v>
      </c>
      <c r="L70" s="228">
        <v>-57545.266525423729</v>
      </c>
      <c r="M70" s="229">
        <v>-57545.266525423729</v>
      </c>
      <c r="N70" s="228">
        <v>-57545.266525423729</v>
      </c>
      <c r="O70" s="228">
        <v>-57545.266525423729</v>
      </c>
      <c r="P70" s="228">
        <v>-57545.266525423729</v>
      </c>
      <c r="Q70" s="228">
        <v>-57545.266525423729</v>
      </c>
      <c r="R70" s="228">
        <v>-57545.266525423729</v>
      </c>
      <c r="S70" s="228">
        <v>-57545.266525423729</v>
      </c>
      <c r="T70" s="228">
        <v>-57545.266525423729</v>
      </c>
      <c r="U70" s="228">
        <v>-57545.266525423729</v>
      </c>
      <c r="V70" s="228">
        <v>-57545.266525423729</v>
      </c>
      <c r="W70" s="228">
        <v>-57545.266525423729</v>
      </c>
      <c r="X70" s="228">
        <v>-57545.266525423729</v>
      </c>
      <c r="Y70" s="228">
        <v>-57545.266525423729</v>
      </c>
      <c r="Z70" s="228">
        <v>-57545.266525423729</v>
      </c>
      <c r="AA70" s="228">
        <v>-57545.266525423729</v>
      </c>
      <c r="AB70" s="228">
        <v>-57545.266525423729</v>
      </c>
      <c r="AC70" s="228">
        <v>-57545.266525423729</v>
      </c>
      <c r="AD70" s="228">
        <v>-57545.266525423729</v>
      </c>
      <c r="AE70" s="228">
        <v>-57545.266525423729</v>
      </c>
      <c r="AF70" s="228">
        <v>-57545.266525423729</v>
      </c>
      <c r="AG70" s="228">
        <v>-57545.266525423729</v>
      </c>
      <c r="AH70" s="228">
        <v>-57545.266525423729</v>
      </c>
      <c r="AI70" s="228">
        <v>-57545.266525423729</v>
      </c>
      <c r="AJ70" s="228">
        <v>-57545.266525423729</v>
      </c>
      <c r="AK70" s="228">
        <v>-57545.266525423729</v>
      </c>
      <c r="AL70" s="228">
        <v>-57545.266525423729</v>
      </c>
      <c r="AM70" s="228">
        <v>-57545.266525423729</v>
      </c>
      <c r="AN70" s="228">
        <v>-57545.266525423729</v>
      </c>
      <c r="AO70" s="228">
        <v>-57545.266525423729</v>
      </c>
      <c r="AP70" s="228">
        <v>-57545.266525423729</v>
      </c>
      <c r="AQ70" s="228">
        <v>-57545.266525423729</v>
      </c>
      <c r="AR70" s="228">
        <v>-57545.266525423729</v>
      </c>
      <c r="AS70" s="228">
        <v>-57545.266525423729</v>
      </c>
      <c r="AT70" s="228">
        <v>-57545.266525423729</v>
      </c>
      <c r="AU70" s="228">
        <v>-57545.266525423729</v>
      </c>
      <c r="AV70" s="228">
        <v>-57545.266525423729</v>
      </c>
      <c r="AW70" s="228">
        <v>-57545.266525423729</v>
      </c>
      <c r="AX70" s="228">
        <v>-57545.266525423729</v>
      </c>
      <c r="AY70" s="228">
        <v>-57545.266525423729</v>
      </c>
      <c r="AZ70" s="228">
        <v>-57545.266525423729</v>
      </c>
    </row>
    <row r="71" spans="1:52" s="173" customFormat="1" x14ac:dyDescent="0.25">
      <c r="A71" s="230" t="s">
        <v>417</v>
      </c>
      <c r="B71" s="228"/>
      <c r="C71" s="228"/>
      <c r="D71" s="228">
        <v>-42062.842799999999</v>
      </c>
      <c r="E71" s="228">
        <v>-41637.965600000003</v>
      </c>
      <c r="F71" s="228">
        <v>-41213.088400000001</v>
      </c>
      <c r="G71" s="228">
        <v>-40788.211200000005</v>
      </c>
      <c r="H71" s="228">
        <v>-40363.334000000003</v>
      </c>
      <c r="I71" s="228">
        <v>-39938.4568</v>
      </c>
      <c r="J71" s="228">
        <v>-39513.579600000005</v>
      </c>
      <c r="K71" s="228">
        <v>-39088.702400000002</v>
      </c>
      <c r="L71" s="228">
        <v>-38663.825200000007</v>
      </c>
      <c r="M71" s="228">
        <v>-38238.948000000004</v>
      </c>
      <c r="N71" s="228">
        <v>-37814.070800000001</v>
      </c>
      <c r="O71" s="228">
        <v>-37389.193600000006</v>
      </c>
      <c r="P71" s="228">
        <v>-36964.316400000003</v>
      </c>
      <c r="Q71" s="228">
        <v>-36539.439200000008</v>
      </c>
      <c r="R71" s="228">
        <v>-36114.562000000005</v>
      </c>
      <c r="S71" s="228">
        <v>-35689.684800000003</v>
      </c>
      <c r="T71" s="228">
        <v>-35264.807600000007</v>
      </c>
      <c r="U71" s="228">
        <v>-34839.930400000005</v>
      </c>
      <c r="V71" s="228">
        <v>-34415.053200000002</v>
      </c>
      <c r="W71" s="228">
        <v>-33990.176000000007</v>
      </c>
      <c r="X71" s="228">
        <v>-33565.298800000004</v>
      </c>
      <c r="Y71" s="228">
        <v>-33140.421600000009</v>
      </c>
      <c r="Z71" s="228">
        <v>-32715.544400000006</v>
      </c>
      <c r="AA71" s="228">
        <v>-32290.667200000004</v>
      </c>
      <c r="AB71" s="228">
        <v>-31865.790000000008</v>
      </c>
      <c r="AC71" s="228">
        <v>-31440.912800000013</v>
      </c>
      <c r="AD71" s="228">
        <v>-31016.03560000001</v>
      </c>
      <c r="AE71" s="228">
        <v>-30591.158400000008</v>
      </c>
      <c r="AF71" s="228">
        <v>-30166.281200000009</v>
      </c>
      <c r="AG71" s="228">
        <v>-29741.404000000013</v>
      </c>
      <c r="AH71" s="228">
        <v>-29316.526800000011</v>
      </c>
      <c r="AI71" s="228">
        <v>-28891.649600000008</v>
      </c>
      <c r="AJ71" s="228">
        <v>-28466.772400000013</v>
      </c>
      <c r="AK71" s="228">
        <v>-28041.895200000014</v>
      </c>
      <c r="AL71" s="228">
        <v>-27617.018000000015</v>
      </c>
      <c r="AM71" s="228">
        <v>-27192.140800000012</v>
      </c>
      <c r="AN71" s="228">
        <v>-26767.263600000013</v>
      </c>
      <c r="AO71" s="228">
        <v>-26342.386400000018</v>
      </c>
      <c r="AP71" s="228">
        <v>-25917.509200000015</v>
      </c>
      <c r="AQ71" s="228">
        <v>-25492.632000000012</v>
      </c>
      <c r="AR71" s="228">
        <v>-25067.754800000017</v>
      </c>
      <c r="AS71" s="228">
        <v>-24642.877600000018</v>
      </c>
      <c r="AT71" s="228">
        <v>-24218.000400000015</v>
      </c>
      <c r="AU71" s="228">
        <v>-23793.123200000016</v>
      </c>
      <c r="AV71" s="228">
        <v>-23368.246000000017</v>
      </c>
      <c r="AW71" s="228">
        <v>-22943.368800000018</v>
      </c>
      <c r="AX71" s="228">
        <v>-22518.491600000019</v>
      </c>
      <c r="AY71" s="228">
        <v>-22093.61440000002</v>
      </c>
      <c r="AZ71" s="228">
        <v>-21668.737200000018</v>
      </c>
    </row>
    <row r="72" spans="1:52" s="181" customFormat="1" ht="14.25" x14ac:dyDescent="0.25">
      <c r="A72" s="231" t="s">
        <v>418</v>
      </c>
      <c r="B72" s="226">
        <v>0</v>
      </c>
      <c r="C72" s="226">
        <v>-57545.266525423729</v>
      </c>
      <c r="D72" s="226">
        <v>6984242.5860411217</v>
      </c>
      <c r="E72" s="226">
        <v>7196578.1953486875</v>
      </c>
      <c r="F72" s="226">
        <v>7415285.6050084336</v>
      </c>
      <c r="G72" s="226">
        <v>7640526.0308327284</v>
      </c>
      <c r="H72" s="226">
        <v>7872514.4140404174</v>
      </c>
      <c r="I72" s="226">
        <v>8111449.70242834</v>
      </c>
      <c r="J72" s="226">
        <v>8354134.0039194478</v>
      </c>
      <c r="K72" s="226">
        <v>8607594.5763487164</v>
      </c>
      <c r="L72" s="226">
        <v>8868646.219634857</v>
      </c>
      <c r="M72" s="227">
        <v>9125106.9951218739</v>
      </c>
      <c r="N72" s="226">
        <v>9401658.5183392111</v>
      </c>
      <c r="O72" s="226">
        <v>9686493.8409370724</v>
      </c>
      <c r="P72" s="226">
        <v>9976455.1776644178</v>
      </c>
      <c r="Q72" s="226">
        <v>10278611.096387008</v>
      </c>
      <c r="R72" s="226">
        <v>10589818.946355274</v>
      </c>
      <c r="S72" s="226">
        <v>10910350.285506586</v>
      </c>
      <c r="T72" s="226">
        <v>11240484.818516439</v>
      </c>
      <c r="U72" s="226">
        <v>11580510.641200589</v>
      </c>
      <c r="V72" s="226">
        <v>11927318.193016812</v>
      </c>
      <c r="W72" s="226">
        <v>12271208.005893573</v>
      </c>
      <c r="X72" s="226">
        <v>12642219.474228013</v>
      </c>
      <c r="Y72" s="226">
        <v>13024348.540296484</v>
      </c>
      <c r="Z72" s="226">
        <v>13417928.732031006</v>
      </c>
      <c r="AA72" s="226">
        <v>13823303.583201567</v>
      </c>
      <c r="AB72" s="226">
        <v>14240826.933591243</v>
      </c>
      <c r="AC72" s="226">
        <v>14670863.238176608</v>
      </c>
      <c r="AD72" s="226">
        <v>15113787.885583539</v>
      </c>
      <c r="AE72" s="226">
        <v>15569987.526096674</v>
      </c>
      <c r="AF72" s="226">
        <v>16039860.409509204</v>
      </c>
      <c r="AG72" s="226">
        <v>16523816.733108113</v>
      </c>
      <c r="AH72" s="226">
        <v>17022279.000098985</v>
      </c>
      <c r="AI72" s="226">
        <v>17535682.388783582</v>
      </c>
      <c r="AJ72" s="226">
        <v>18064475.132812724</v>
      </c>
      <c r="AK72" s="226">
        <v>18609118.912846733</v>
      </c>
      <c r="AL72" s="226">
        <v>19170089.259965766</v>
      </c>
      <c r="AM72" s="226">
        <v>19747875.971182365</v>
      </c>
      <c r="AN72" s="226">
        <v>20342983.537419468</v>
      </c>
      <c r="AO72" s="226">
        <v>20955931.584327683</v>
      </c>
      <c r="AP72" s="226">
        <v>21587255.326327141</v>
      </c>
      <c r="AQ72" s="226">
        <v>22237506.034270585</v>
      </c>
      <c r="AR72" s="226">
        <v>22876487.058871027</v>
      </c>
      <c r="AS72" s="226">
        <v>23565389.22615879</v>
      </c>
      <c r="AT72" s="226">
        <v>24274945.712149184</v>
      </c>
      <c r="AU72" s="226">
        <v>25005776.146403294</v>
      </c>
      <c r="AV72" s="226">
        <v>25758518.747369021</v>
      </c>
      <c r="AW72" s="226">
        <v>26533830.88004772</v>
      </c>
      <c r="AX72" s="226">
        <v>27332389.630390782</v>
      </c>
      <c r="AY72" s="226">
        <v>28154892.396928135</v>
      </c>
      <c r="AZ72" s="226">
        <v>29002057.50014561</v>
      </c>
    </row>
    <row r="73" spans="1:52" s="173" customFormat="1" x14ac:dyDescent="0.25">
      <c r="A73" s="230" t="s">
        <v>419</v>
      </c>
      <c r="B73" s="228">
        <v>0</v>
      </c>
      <c r="C73" s="228">
        <v>0</v>
      </c>
      <c r="D73" s="228">
        <v>0</v>
      </c>
      <c r="E73" s="228">
        <v>-38625.199999999997</v>
      </c>
      <c r="F73" s="228">
        <v>-38625.199999999997</v>
      </c>
      <c r="G73" s="228">
        <v>-38625.199999999997</v>
      </c>
      <c r="H73" s="228">
        <v>-38625.199999999997</v>
      </c>
      <c r="I73" s="228">
        <v>-38625.199999999997</v>
      </c>
      <c r="J73" s="228">
        <v>-38625.199999999997</v>
      </c>
      <c r="K73" s="228">
        <v>-38625.199999999997</v>
      </c>
      <c r="L73" s="228">
        <v>-38625.199999999997</v>
      </c>
      <c r="M73" s="228">
        <v>-38625.199999999997</v>
      </c>
      <c r="N73" s="228">
        <v>-38625.199999999997</v>
      </c>
      <c r="O73" s="228">
        <v>-38625.199999999997</v>
      </c>
      <c r="P73" s="228">
        <v>-38625.199999999997</v>
      </c>
      <c r="Q73" s="228">
        <v>-38625.199999999997</v>
      </c>
      <c r="R73" s="228">
        <v>-38625.199999999997</v>
      </c>
      <c r="S73" s="228">
        <v>-38625.199999999997</v>
      </c>
      <c r="T73" s="228">
        <v>-38625.199999999997</v>
      </c>
      <c r="U73" s="228">
        <v>-38625.199999999997</v>
      </c>
      <c r="V73" s="228">
        <v>-38625.199999999997</v>
      </c>
      <c r="W73" s="228">
        <v>-38625.199999999997</v>
      </c>
      <c r="X73" s="228">
        <v>-38625.199999999997</v>
      </c>
      <c r="Y73" s="228">
        <v>-38625.199999999997</v>
      </c>
      <c r="Z73" s="228">
        <v>-38625.199999999997</v>
      </c>
      <c r="AA73" s="228">
        <v>-38625.199999999997</v>
      </c>
      <c r="AB73" s="228">
        <v>-38625.199999999997</v>
      </c>
      <c r="AC73" s="228">
        <v>-38625.199999999997</v>
      </c>
      <c r="AD73" s="228">
        <v>-38625.199999999997</v>
      </c>
      <c r="AE73" s="228">
        <v>-38625.199999999997</v>
      </c>
      <c r="AF73" s="228">
        <v>-38625.199999999997</v>
      </c>
      <c r="AG73" s="228">
        <v>-38625.199999999997</v>
      </c>
      <c r="AH73" s="228">
        <v>-38625.199999999997</v>
      </c>
      <c r="AI73" s="228">
        <v>-38625.199999999997</v>
      </c>
      <c r="AJ73" s="228">
        <v>-38625.199999999997</v>
      </c>
      <c r="AK73" s="228">
        <v>-38625.199999999997</v>
      </c>
      <c r="AL73" s="228">
        <v>-38625.199999999997</v>
      </c>
      <c r="AM73" s="228">
        <v>-38625.199999999997</v>
      </c>
      <c r="AN73" s="228">
        <v>-38625.199999999997</v>
      </c>
      <c r="AO73" s="228">
        <v>-38625.199999999997</v>
      </c>
      <c r="AP73" s="228">
        <v>-38625.199999999997</v>
      </c>
      <c r="AQ73" s="228">
        <v>-38625.199999999997</v>
      </c>
      <c r="AR73" s="228">
        <v>-38625.199999999997</v>
      </c>
      <c r="AS73" s="228">
        <v>-38625.199999999997</v>
      </c>
      <c r="AT73" s="228">
        <v>-38625.199999999997</v>
      </c>
      <c r="AU73" s="228">
        <v>-38625.199999999997</v>
      </c>
      <c r="AV73" s="228">
        <v>-38625.199999999997</v>
      </c>
      <c r="AW73" s="228">
        <v>-38625.199999999997</v>
      </c>
      <c r="AX73" s="228">
        <v>-38625.199999999997</v>
      </c>
      <c r="AY73" s="228">
        <v>-38625.199999999997</v>
      </c>
      <c r="AZ73" s="228">
        <v>-38625.199999999997</v>
      </c>
    </row>
    <row r="74" spans="1:52" s="181" customFormat="1" ht="14.25" x14ac:dyDescent="0.25">
      <c r="A74" s="231" t="s">
        <v>420</v>
      </c>
      <c r="B74" s="226">
        <v>0</v>
      </c>
      <c r="C74" s="226">
        <v>-57545.266525423729</v>
      </c>
      <c r="D74" s="226">
        <v>6945617.3860411216</v>
      </c>
      <c r="E74" s="226">
        <v>7157952.9953486873</v>
      </c>
      <c r="F74" s="226">
        <v>7376660.4050084334</v>
      </c>
      <c r="G74" s="226">
        <v>7601900.8308327282</v>
      </c>
      <c r="H74" s="226">
        <v>7833889.2140404172</v>
      </c>
      <c r="I74" s="226">
        <v>8072824.5024283398</v>
      </c>
      <c r="J74" s="226">
        <v>8315508.8039194476</v>
      </c>
      <c r="K74" s="226">
        <v>8568969.3763487171</v>
      </c>
      <c r="L74" s="226">
        <v>8830021.0196348578</v>
      </c>
      <c r="M74" s="227">
        <v>9086481.7951218747</v>
      </c>
      <c r="N74" s="226">
        <v>9363033.3183392119</v>
      </c>
      <c r="O74" s="226">
        <v>9647868.6409370732</v>
      </c>
      <c r="P74" s="226">
        <v>9937829.9776644185</v>
      </c>
      <c r="Q74" s="226">
        <v>10239985.896387009</v>
      </c>
      <c r="R74" s="226">
        <v>10551193.746355275</v>
      </c>
      <c r="S74" s="226">
        <v>10871725.085506586</v>
      </c>
      <c r="T74" s="226">
        <v>11201859.61851644</v>
      </c>
      <c r="U74" s="226">
        <v>11541885.44120059</v>
      </c>
      <c r="V74" s="226">
        <v>11888692.993016813</v>
      </c>
      <c r="W74" s="226">
        <v>12232582.805893574</v>
      </c>
      <c r="X74" s="226">
        <v>12603594.274228014</v>
      </c>
      <c r="Y74" s="226">
        <v>12985723.340296485</v>
      </c>
      <c r="Z74" s="226">
        <v>13379303.532031007</v>
      </c>
      <c r="AA74" s="226">
        <v>13784678.383201567</v>
      </c>
      <c r="AB74" s="226">
        <v>14202201.733591244</v>
      </c>
      <c r="AC74" s="226">
        <v>14632238.038176609</v>
      </c>
      <c r="AD74" s="226">
        <v>15075162.685583539</v>
      </c>
      <c r="AE74" s="226">
        <v>15531362.326096674</v>
      </c>
      <c r="AF74" s="226">
        <v>16001235.209509205</v>
      </c>
      <c r="AG74" s="226">
        <v>16485191.533108113</v>
      </c>
      <c r="AH74" s="226">
        <v>16983653.800098985</v>
      </c>
      <c r="AI74" s="226">
        <v>17497057.188783582</v>
      </c>
      <c r="AJ74" s="226">
        <v>18025849.932812724</v>
      </c>
      <c r="AK74" s="226">
        <v>18570493.712846734</v>
      </c>
      <c r="AL74" s="226">
        <v>19131464.059965767</v>
      </c>
      <c r="AM74" s="226">
        <v>19709250.771182366</v>
      </c>
      <c r="AN74" s="226">
        <v>20304358.337419469</v>
      </c>
      <c r="AO74" s="226">
        <v>20917306.384327684</v>
      </c>
      <c r="AP74" s="226">
        <v>21548630.126327142</v>
      </c>
      <c r="AQ74" s="226">
        <v>22198880.834270585</v>
      </c>
      <c r="AR74" s="226">
        <v>22837861.858871028</v>
      </c>
      <c r="AS74" s="226">
        <v>23526764.026158791</v>
      </c>
      <c r="AT74" s="226">
        <v>24236320.512149185</v>
      </c>
      <c r="AU74" s="226">
        <v>24967150.946403295</v>
      </c>
      <c r="AV74" s="226">
        <v>25719893.547369022</v>
      </c>
      <c r="AW74" s="226">
        <v>26495205.680047721</v>
      </c>
      <c r="AX74" s="226">
        <v>27293764.430390783</v>
      </c>
      <c r="AY74" s="226">
        <v>28116267.196928136</v>
      </c>
      <c r="AZ74" s="226">
        <v>28963432.300145611</v>
      </c>
    </row>
    <row r="75" spans="1:52" s="173" customFormat="1" x14ac:dyDescent="0.25">
      <c r="A75" s="230" t="s">
        <v>421</v>
      </c>
      <c r="B75" s="228">
        <v>0</v>
      </c>
      <c r="C75" s="228">
        <v>0</v>
      </c>
      <c r="D75" s="228">
        <v>0</v>
      </c>
      <c r="E75" s="228">
        <v>0</v>
      </c>
      <c r="F75" s="228">
        <v>0</v>
      </c>
      <c r="G75" s="228">
        <v>0</v>
      </c>
      <c r="H75" s="228">
        <v>0</v>
      </c>
      <c r="I75" s="228">
        <v>0</v>
      </c>
      <c r="J75" s="228">
        <v>0</v>
      </c>
      <c r="K75" s="228">
        <v>0</v>
      </c>
      <c r="L75" s="228">
        <v>0</v>
      </c>
      <c r="M75" s="229">
        <v>0</v>
      </c>
      <c r="N75" s="228">
        <v>0</v>
      </c>
      <c r="O75" s="228">
        <v>0</v>
      </c>
      <c r="P75" s="228">
        <v>0</v>
      </c>
      <c r="Q75" s="228">
        <v>0</v>
      </c>
      <c r="R75" s="228">
        <v>0</v>
      </c>
      <c r="S75" s="228">
        <v>0</v>
      </c>
      <c r="T75" s="228">
        <v>0</v>
      </c>
      <c r="U75" s="228">
        <v>0</v>
      </c>
      <c r="V75" s="228">
        <v>0</v>
      </c>
      <c r="W75" s="228">
        <v>0</v>
      </c>
      <c r="X75" s="228">
        <v>0</v>
      </c>
      <c r="Y75" s="228">
        <v>0</v>
      </c>
      <c r="Z75" s="228">
        <v>0</v>
      </c>
      <c r="AA75" s="228">
        <v>0</v>
      </c>
      <c r="AB75" s="228">
        <v>0</v>
      </c>
      <c r="AC75" s="228">
        <v>0</v>
      </c>
      <c r="AD75" s="228">
        <v>0</v>
      </c>
      <c r="AE75" s="228">
        <v>0</v>
      </c>
      <c r="AF75" s="228">
        <v>0</v>
      </c>
      <c r="AG75" s="228">
        <v>0</v>
      </c>
      <c r="AH75" s="228">
        <v>0</v>
      </c>
      <c r="AI75" s="228">
        <v>0</v>
      </c>
      <c r="AJ75" s="228">
        <v>0</v>
      </c>
      <c r="AK75" s="228">
        <v>0</v>
      </c>
      <c r="AL75" s="228">
        <v>0</v>
      </c>
      <c r="AM75" s="228">
        <v>0</v>
      </c>
      <c r="AN75" s="228">
        <v>0</v>
      </c>
      <c r="AO75" s="228">
        <v>0</v>
      </c>
      <c r="AP75" s="228">
        <v>0</v>
      </c>
      <c r="AQ75" s="228">
        <v>0</v>
      </c>
      <c r="AR75" s="228">
        <v>0</v>
      </c>
      <c r="AS75" s="228">
        <v>0</v>
      </c>
      <c r="AT75" s="228">
        <v>0</v>
      </c>
      <c r="AU75" s="228">
        <v>0</v>
      </c>
      <c r="AV75" s="228">
        <v>0</v>
      </c>
      <c r="AW75" s="228">
        <v>0</v>
      </c>
      <c r="AX75" s="228">
        <v>0</v>
      </c>
      <c r="AY75" s="228">
        <v>0</v>
      </c>
      <c r="AZ75" s="228">
        <v>0</v>
      </c>
    </row>
    <row r="76" spans="1:52" s="181" customFormat="1" ht="14.25" x14ac:dyDescent="0.25">
      <c r="A76" s="231" t="s">
        <v>422</v>
      </c>
      <c r="B76" s="226">
        <v>0</v>
      </c>
      <c r="C76" s="226">
        <v>-57545.266525423729</v>
      </c>
      <c r="D76" s="226">
        <v>6945617.3860411216</v>
      </c>
      <c r="E76" s="226">
        <v>7157952.9953486873</v>
      </c>
      <c r="F76" s="226">
        <v>7376660.4050084334</v>
      </c>
      <c r="G76" s="226">
        <v>7601900.8308327282</v>
      </c>
      <c r="H76" s="226">
        <v>7833889.2140404172</v>
      </c>
      <c r="I76" s="226">
        <v>8072824.5024283398</v>
      </c>
      <c r="J76" s="226">
        <v>8315508.8039194476</v>
      </c>
      <c r="K76" s="226">
        <v>8568969.3763487171</v>
      </c>
      <c r="L76" s="226">
        <v>8830021.0196348578</v>
      </c>
      <c r="M76" s="227">
        <v>9086481.7951218747</v>
      </c>
      <c r="N76" s="226">
        <v>9363033.3183392119</v>
      </c>
      <c r="O76" s="226">
        <v>9647868.6409370732</v>
      </c>
      <c r="P76" s="226">
        <v>9937829.9776644185</v>
      </c>
      <c r="Q76" s="226">
        <v>10239985.896387009</v>
      </c>
      <c r="R76" s="226">
        <v>10551193.746355275</v>
      </c>
      <c r="S76" s="226">
        <v>10871725.085506586</v>
      </c>
      <c r="T76" s="226">
        <v>11201859.61851644</v>
      </c>
      <c r="U76" s="226">
        <v>11541885.44120059</v>
      </c>
      <c r="V76" s="226">
        <v>11888692.993016813</v>
      </c>
      <c r="W76" s="226">
        <v>12232582.805893574</v>
      </c>
      <c r="X76" s="226">
        <v>12603594.274228014</v>
      </c>
      <c r="Y76" s="226">
        <v>12985723.340296485</v>
      </c>
      <c r="Z76" s="226">
        <v>13379303.532031007</v>
      </c>
      <c r="AA76" s="226">
        <v>13784678.383201567</v>
      </c>
      <c r="AB76" s="226">
        <v>14202201.733591244</v>
      </c>
      <c r="AC76" s="226">
        <v>14632238.038176609</v>
      </c>
      <c r="AD76" s="226">
        <v>15075162.685583539</v>
      </c>
      <c r="AE76" s="226">
        <v>15531362.326096674</v>
      </c>
      <c r="AF76" s="226">
        <v>16001235.209509205</v>
      </c>
      <c r="AG76" s="226">
        <v>16485191.533108113</v>
      </c>
      <c r="AH76" s="226">
        <v>16983653.800098985</v>
      </c>
      <c r="AI76" s="226">
        <v>17497057.188783582</v>
      </c>
      <c r="AJ76" s="226">
        <v>18025849.932812724</v>
      </c>
      <c r="AK76" s="226">
        <v>18570493.712846734</v>
      </c>
      <c r="AL76" s="226">
        <v>19131464.059965767</v>
      </c>
      <c r="AM76" s="226">
        <v>19709250.771182366</v>
      </c>
      <c r="AN76" s="226">
        <v>20304358.337419469</v>
      </c>
      <c r="AO76" s="226">
        <v>20917306.384327684</v>
      </c>
      <c r="AP76" s="226">
        <v>21548630.126327142</v>
      </c>
      <c r="AQ76" s="226">
        <v>22198880.834270585</v>
      </c>
      <c r="AR76" s="226">
        <v>22837861.858871028</v>
      </c>
      <c r="AS76" s="226">
        <v>23526764.026158791</v>
      </c>
      <c r="AT76" s="226">
        <v>24236320.512149185</v>
      </c>
      <c r="AU76" s="226">
        <v>24967150.946403295</v>
      </c>
      <c r="AV76" s="226">
        <v>25719893.547369022</v>
      </c>
      <c r="AW76" s="226">
        <v>26495205.680047721</v>
      </c>
      <c r="AX76" s="226">
        <v>27293764.430390783</v>
      </c>
      <c r="AY76" s="226">
        <v>28116267.196928136</v>
      </c>
      <c r="AZ76" s="226">
        <v>28963432.300145611</v>
      </c>
    </row>
    <row r="77" spans="1:52" s="173" customFormat="1" x14ac:dyDescent="0.25">
      <c r="A77" s="230" t="s">
        <v>390</v>
      </c>
      <c r="B77" s="228">
        <v>0</v>
      </c>
      <c r="C77" s="228">
        <v>57545.266525423729</v>
      </c>
      <c r="D77" s="228">
        <v>-1389123.4772082244</v>
      </c>
      <c r="E77" s="228">
        <v>-1431590.5990697376</v>
      </c>
      <c r="F77" s="228">
        <v>-1475332.0810016869</v>
      </c>
      <c r="G77" s="228">
        <v>-1520380.1661665458</v>
      </c>
      <c r="H77" s="228">
        <v>-1566777.8428080836</v>
      </c>
      <c r="I77" s="228">
        <v>-1614564.9004856681</v>
      </c>
      <c r="J77" s="228">
        <v>-1663101.7607838896</v>
      </c>
      <c r="K77" s="228">
        <v>-1713793.8752697436</v>
      </c>
      <c r="L77" s="228">
        <v>-1766004.2039269716</v>
      </c>
      <c r="M77" s="229">
        <v>-1817296.359024375</v>
      </c>
      <c r="N77" s="228">
        <v>-1872606.6636678425</v>
      </c>
      <c r="O77" s="228">
        <v>-1929573.7281874148</v>
      </c>
      <c r="P77" s="228">
        <v>-1987565.9955328838</v>
      </c>
      <c r="Q77" s="228">
        <v>-2047997.1792774019</v>
      </c>
      <c r="R77" s="228">
        <v>-2110238.7492710552</v>
      </c>
      <c r="S77" s="228">
        <v>-2174345.0171013172</v>
      </c>
      <c r="T77" s="228">
        <v>-2240371.9237032882</v>
      </c>
      <c r="U77" s="228">
        <v>-2308377.0882401182</v>
      </c>
      <c r="V77" s="228">
        <v>-2377738.5986033627</v>
      </c>
      <c r="W77" s="228">
        <v>-2446516.561178715</v>
      </c>
      <c r="X77" s="228">
        <v>-2520718.854845603</v>
      </c>
      <c r="Y77" s="228">
        <v>-2597144.6680592969</v>
      </c>
      <c r="Z77" s="228">
        <v>-2675860.7064062017</v>
      </c>
      <c r="AA77" s="228">
        <v>-2756935.6766403136</v>
      </c>
      <c r="AB77" s="228">
        <v>-2840440.3467182489</v>
      </c>
      <c r="AC77" s="228">
        <v>-2926447.607635322</v>
      </c>
      <c r="AD77" s="228">
        <v>-3015032.5371167082</v>
      </c>
      <c r="AE77" s="228">
        <v>-3106272.4652193352</v>
      </c>
      <c r="AF77" s="228">
        <v>-3200247.0419018413</v>
      </c>
      <c r="AG77" s="228">
        <v>-3297038.3066216228</v>
      </c>
      <c r="AH77" s="228">
        <v>-3396730.7600197974</v>
      </c>
      <c r="AI77" s="228">
        <v>-3499411.4377567167</v>
      </c>
      <c r="AJ77" s="228">
        <v>-3605169.9865625449</v>
      </c>
      <c r="AK77" s="228">
        <v>-3714098.7425693469</v>
      </c>
      <c r="AL77" s="228">
        <v>-3826292.8119931538</v>
      </c>
      <c r="AM77" s="228">
        <v>-3941850.1542364731</v>
      </c>
      <c r="AN77" s="228">
        <v>-4060871.6674838942</v>
      </c>
      <c r="AO77" s="228">
        <v>-4183461.2768655368</v>
      </c>
      <c r="AP77" s="228">
        <v>-4309726.0252654282</v>
      </c>
      <c r="AQ77" s="228">
        <v>-4439776.1668541171</v>
      </c>
      <c r="AR77" s="228">
        <v>-4567572.3717742059</v>
      </c>
      <c r="AS77" s="228">
        <v>-4705352.8052317584</v>
      </c>
      <c r="AT77" s="228">
        <v>-4847264.102429837</v>
      </c>
      <c r="AU77" s="228">
        <v>-4993430.189280659</v>
      </c>
      <c r="AV77" s="228">
        <v>-5143978.7094738046</v>
      </c>
      <c r="AW77" s="228">
        <v>-5299041.1360095441</v>
      </c>
      <c r="AX77" s="228">
        <v>-5458752.8860781565</v>
      </c>
      <c r="AY77" s="228">
        <v>-5623253.4393856274</v>
      </c>
      <c r="AZ77" s="228">
        <v>-5792686.4600291224</v>
      </c>
    </row>
    <row r="78" spans="1:52" s="173" customFormat="1" ht="16.5" thickBot="1" x14ac:dyDescent="0.3">
      <c r="A78" s="232" t="s">
        <v>423</v>
      </c>
      <c r="B78" s="233">
        <v>0</v>
      </c>
      <c r="C78" s="233">
        <v>0</v>
      </c>
      <c r="D78" s="233">
        <v>5556493.9088328974</v>
      </c>
      <c r="E78" s="233">
        <v>5726362.3962789495</v>
      </c>
      <c r="F78" s="233">
        <v>5901328.3240067465</v>
      </c>
      <c r="G78" s="233">
        <v>6081520.6646661824</v>
      </c>
      <c r="H78" s="233">
        <v>6267111.3712323336</v>
      </c>
      <c r="I78" s="233">
        <v>6458259.6019426715</v>
      </c>
      <c r="J78" s="233">
        <v>6652407.0431355583</v>
      </c>
      <c r="K78" s="233">
        <v>6855175.5010789735</v>
      </c>
      <c r="L78" s="233">
        <v>7064016.8157078866</v>
      </c>
      <c r="M78" s="234">
        <v>7269185.4360974999</v>
      </c>
      <c r="N78" s="233">
        <v>7490426.6546713691</v>
      </c>
      <c r="O78" s="233">
        <v>7718294.9127496583</v>
      </c>
      <c r="P78" s="233">
        <v>7950263.9821315352</v>
      </c>
      <c r="Q78" s="233">
        <v>8191988.7171096075</v>
      </c>
      <c r="R78" s="233">
        <v>8440954.997084219</v>
      </c>
      <c r="S78" s="233">
        <v>8697380.0684052687</v>
      </c>
      <c r="T78" s="233">
        <v>8961487.6948131509</v>
      </c>
      <c r="U78" s="233">
        <v>9233508.3529604711</v>
      </c>
      <c r="V78" s="233">
        <v>9510954.3944134507</v>
      </c>
      <c r="W78" s="233">
        <v>9786066.2447148599</v>
      </c>
      <c r="X78" s="233">
        <v>10082875.419382412</v>
      </c>
      <c r="Y78" s="233">
        <v>10388578.672237188</v>
      </c>
      <c r="Z78" s="233">
        <v>10703442.825624805</v>
      </c>
      <c r="AA78" s="233">
        <v>11027742.706561254</v>
      </c>
      <c r="AB78" s="233">
        <v>11361761.386872996</v>
      </c>
      <c r="AC78" s="233">
        <v>11705790.430541288</v>
      </c>
      <c r="AD78" s="233">
        <v>12060130.148466831</v>
      </c>
      <c r="AE78" s="233">
        <v>12425089.860877339</v>
      </c>
      <c r="AF78" s="233">
        <v>12800988.167607363</v>
      </c>
      <c r="AG78" s="233">
        <v>13188153.226486491</v>
      </c>
      <c r="AH78" s="233">
        <v>13586923.040079188</v>
      </c>
      <c r="AI78" s="233">
        <v>13997645.751026865</v>
      </c>
      <c r="AJ78" s="233">
        <v>14420679.94625018</v>
      </c>
      <c r="AK78" s="233">
        <v>14856394.970277388</v>
      </c>
      <c r="AL78" s="233">
        <v>15305171.247972613</v>
      </c>
      <c r="AM78" s="233">
        <v>15767400.616945893</v>
      </c>
      <c r="AN78" s="233">
        <v>16243486.669935575</v>
      </c>
      <c r="AO78" s="233">
        <v>16733845.107462147</v>
      </c>
      <c r="AP78" s="233">
        <v>17238904.101061713</v>
      </c>
      <c r="AQ78" s="233">
        <v>17759104.667416468</v>
      </c>
      <c r="AR78" s="233">
        <v>18270289.487096824</v>
      </c>
      <c r="AS78" s="233">
        <v>18821411.220927034</v>
      </c>
      <c r="AT78" s="233">
        <v>19389056.409719348</v>
      </c>
      <c r="AU78" s="233">
        <v>19973720.757122636</v>
      </c>
      <c r="AV78" s="233">
        <v>20575914.837895218</v>
      </c>
      <c r="AW78" s="233">
        <v>21196164.544038177</v>
      </c>
      <c r="AX78" s="233">
        <v>21835011.544312626</v>
      </c>
      <c r="AY78" s="233">
        <v>22493013.75754251</v>
      </c>
      <c r="AZ78" s="233">
        <v>23170745.84011649</v>
      </c>
    </row>
    <row r="79" spans="1:52" s="258" customFormat="1" ht="16.5" thickBot="1" x14ac:dyDescent="0.3">
      <c r="A79" s="235"/>
      <c r="B79" s="236">
        <v>0</v>
      </c>
      <c r="C79" s="236">
        <v>1</v>
      </c>
      <c r="D79" s="236">
        <v>2</v>
      </c>
      <c r="E79" s="236">
        <v>3</v>
      </c>
      <c r="F79" s="236">
        <v>4</v>
      </c>
      <c r="G79" s="236">
        <v>5</v>
      </c>
      <c r="H79" s="236">
        <v>6</v>
      </c>
      <c r="I79" s="236">
        <v>7</v>
      </c>
      <c r="J79" s="236">
        <v>8</v>
      </c>
      <c r="K79" s="236">
        <v>9</v>
      </c>
      <c r="L79" s="236">
        <v>10</v>
      </c>
      <c r="M79" s="237">
        <v>11</v>
      </c>
      <c r="N79" s="236">
        <v>12</v>
      </c>
      <c r="O79" s="236">
        <v>13</v>
      </c>
      <c r="P79" s="236">
        <v>14</v>
      </c>
      <c r="Q79" s="236">
        <v>15</v>
      </c>
      <c r="R79" s="236">
        <v>16</v>
      </c>
      <c r="S79" s="236">
        <v>17</v>
      </c>
      <c r="T79" s="236">
        <v>18</v>
      </c>
      <c r="U79" s="236">
        <v>19</v>
      </c>
      <c r="V79" s="236">
        <v>20</v>
      </c>
      <c r="W79" s="236">
        <v>21</v>
      </c>
      <c r="X79" s="236">
        <v>22</v>
      </c>
      <c r="Y79" s="236">
        <v>23</v>
      </c>
      <c r="Z79" s="236">
        <v>24</v>
      </c>
      <c r="AA79" s="236">
        <v>25</v>
      </c>
    </row>
    <row r="80" spans="1:52" s="173" customFormat="1" x14ac:dyDescent="0.25">
      <c r="A80" s="214" t="s">
        <v>424</v>
      </c>
      <c r="B80" s="205">
        <v>2021</v>
      </c>
      <c r="C80" s="205">
        <v>2022</v>
      </c>
      <c r="D80" s="205">
        <v>2023</v>
      </c>
      <c r="E80" s="205">
        <v>2024</v>
      </c>
      <c r="F80" s="205">
        <v>2025</v>
      </c>
      <c r="G80" s="205">
        <v>2026</v>
      </c>
      <c r="H80" s="205">
        <v>2027</v>
      </c>
      <c r="I80" s="205">
        <v>2028</v>
      </c>
      <c r="J80" s="205">
        <v>2029</v>
      </c>
      <c r="K80" s="205">
        <v>2030</v>
      </c>
      <c r="L80" s="205">
        <v>2031</v>
      </c>
      <c r="M80" s="215">
        <v>2032</v>
      </c>
      <c r="N80" s="205">
        <v>2033</v>
      </c>
      <c r="O80" s="205">
        <v>2034</v>
      </c>
      <c r="P80" s="205">
        <v>2035</v>
      </c>
      <c r="Q80" s="205">
        <v>2036</v>
      </c>
      <c r="R80" s="205">
        <v>2037</v>
      </c>
      <c r="S80" s="205">
        <v>2038</v>
      </c>
      <c r="T80" s="205">
        <v>2039</v>
      </c>
      <c r="U80" s="205">
        <v>2040</v>
      </c>
      <c r="V80" s="205">
        <v>2041</v>
      </c>
      <c r="W80" s="205">
        <v>2042</v>
      </c>
      <c r="X80" s="205">
        <v>2043</v>
      </c>
      <c r="Y80" s="205">
        <v>2044</v>
      </c>
      <c r="Z80" s="205">
        <v>2045</v>
      </c>
      <c r="AA80" s="205">
        <v>2046</v>
      </c>
      <c r="AB80" s="205">
        <v>2047</v>
      </c>
      <c r="AC80" s="205">
        <v>2048</v>
      </c>
      <c r="AD80" s="205">
        <v>2049</v>
      </c>
      <c r="AE80" s="205">
        <v>2050</v>
      </c>
      <c r="AF80" s="205">
        <v>2051</v>
      </c>
      <c r="AG80" s="205">
        <v>2052</v>
      </c>
      <c r="AH80" s="205">
        <v>2053</v>
      </c>
      <c r="AI80" s="205">
        <v>2054</v>
      </c>
      <c r="AJ80" s="205">
        <v>2055</v>
      </c>
      <c r="AK80" s="205">
        <v>2056</v>
      </c>
      <c r="AL80" s="205">
        <v>2057</v>
      </c>
      <c r="AM80" s="205">
        <v>2058</v>
      </c>
      <c r="AN80" s="205">
        <v>2059</v>
      </c>
      <c r="AO80" s="205">
        <v>2060</v>
      </c>
      <c r="AP80" s="205">
        <v>2061</v>
      </c>
      <c r="AQ80" s="205">
        <v>2062</v>
      </c>
      <c r="AR80" s="205">
        <v>2063</v>
      </c>
      <c r="AS80" s="205">
        <v>2064</v>
      </c>
      <c r="AT80" s="205">
        <v>2065</v>
      </c>
      <c r="AU80" s="205">
        <v>2066</v>
      </c>
      <c r="AV80" s="205">
        <v>2067</v>
      </c>
      <c r="AW80" s="205">
        <v>2068</v>
      </c>
      <c r="AX80" s="205">
        <v>2069</v>
      </c>
      <c r="AY80" s="205">
        <v>2070</v>
      </c>
      <c r="AZ80" s="205">
        <v>2071</v>
      </c>
    </row>
    <row r="81" spans="1:52" s="181" customFormat="1" ht="14.25" x14ac:dyDescent="0.25">
      <c r="A81" s="225" t="s">
        <v>420</v>
      </c>
      <c r="B81" s="226">
        <v>0</v>
      </c>
      <c r="C81" s="226">
        <v>-57545.266525423729</v>
      </c>
      <c r="D81" s="226">
        <v>6945617.3860411216</v>
      </c>
      <c r="E81" s="226">
        <v>7157952.9953486873</v>
      </c>
      <c r="F81" s="226">
        <v>7376660.4050084334</v>
      </c>
      <c r="G81" s="226">
        <v>7601900.8308327282</v>
      </c>
      <c r="H81" s="226">
        <v>7833889.2140404172</v>
      </c>
      <c r="I81" s="226">
        <v>8072824.5024283398</v>
      </c>
      <c r="J81" s="226">
        <v>8315508.8039194476</v>
      </c>
      <c r="K81" s="226">
        <v>8568969.3763487171</v>
      </c>
      <c r="L81" s="226">
        <v>8830021.0196348578</v>
      </c>
      <c r="M81" s="227">
        <v>9086481.7951218747</v>
      </c>
      <c r="N81" s="226">
        <v>9363033.3183392119</v>
      </c>
      <c r="O81" s="226">
        <v>9647868.6409370732</v>
      </c>
      <c r="P81" s="226">
        <v>9937829.9776644185</v>
      </c>
      <c r="Q81" s="226">
        <v>10239985.896387009</v>
      </c>
      <c r="R81" s="226">
        <v>10551193.746355275</v>
      </c>
      <c r="S81" s="226">
        <v>10871725.085506586</v>
      </c>
      <c r="T81" s="226">
        <v>11201859.61851644</v>
      </c>
      <c r="U81" s="226">
        <v>11541885.44120059</v>
      </c>
      <c r="V81" s="226">
        <v>11888692.993016813</v>
      </c>
      <c r="W81" s="226">
        <v>12232582.805893574</v>
      </c>
      <c r="X81" s="226">
        <v>12603594.274228014</v>
      </c>
      <c r="Y81" s="226">
        <v>12985723.340296485</v>
      </c>
      <c r="Z81" s="226">
        <v>13379303.532031007</v>
      </c>
      <c r="AA81" s="226">
        <v>13784678.383201567</v>
      </c>
      <c r="AB81" s="226">
        <v>14202201.733591244</v>
      </c>
      <c r="AC81" s="226">
        <v>14632238.038176609</v>
      </c>
      <c r="AD81" s="226">
        <v>15075162.685583539</v>
      </c>
      <c r="AE81" s="226">
        <v>15531362.326096674</v>
      </c>
      <c r="AF81" s="226">
        <v>16001235.209509205</v>
      </c>
      <c r="AG81" s="226">
        <v>16485191.533108113</v>
      </c>
      <c r="AH81" s="226">
        <v>16983653.800098985</v>
      </c>
      <c r="AI81" s="226">
        <v>17497057.188783582</v>
      </c>
      <c r="AJ81" s="226">
        <v>18025849.932812724</v>
      </c>
      <c r="AK81" s="226">
        <v>18570493.712846734</v>
      </c>
      <c r="AL81" s="226">
        <v>19131464.059965767</v>
      </c>
      <c r="AM81" s="226">
        <v>19709250.771182366</v>
      </c>
      <c r="AN81" s="226">
        <v>20304358.337419469</v>
      </c>
      <c r="AO81" s="226">
        <v>20917306.384327684</v>
      </c>
      <c r="AP81" s="226">
        <v>21548630.126327142</v>
      </c>
      <c r="AQ81" s="226">
        <v>22198880.834270585</v>
      </c>
      <c r="AR81" s="226">
        <v>22837861.858871028</v>
      </c>
      <c r="AS81" s="226">
        <v>23526764.026158791</v>
      </c>
      <c r="AT81" s="226">
        <v>24236320.512149185</v>
      </c>
      <c r="AU81" s="226">
        <v>24967150.946403295</v>
      </c>
      <c r="AV81" s="226">
        <v>25719893.547369022</v>
      </c>
      <c r="AW81" s="226">
        <v>26495205.680047721</v>
      </c>
      <c r="AX81" s="226">
        <v>27293764.430390783</v>
      </c>
      <c r="AY81" s="226">
        <v>28116267.196928136</v>
      </c>
      <c r="AZ81" s="226">
        <v>28963432.300145611</v>
      </c>
    </row>
    <row r="82" spans="1:52" s="173" customFormat="1" x14ac:dyDescent="0.25">
      <c r="A82" s="230" t="s">
        <v>419</v>
      </c>
      <c r="B82" s="228">
        <v>0</v>
      </c>
      <c r="C82" s="228">
        <v>0</v>
      </c>
      <c r="D82" s="228">
        <v>0</v>
      </c>
      <c r="E82" s="228">
        <v>38625.199999999997</v>
      </c>
      <c r="F82" s="228">
        <v>38625.199999999997</v>
      </c>
      <c r="G82" s="228">
        <v>38625.199999999997</v>
      </c>
      <c r="H82" s="228">
        <v>38625.199999999997</v>
      </c>
      <c r="I82" s="228">
        <v>38625.199999999997</v>
      </c>
      <c r="J82" s="228">
        <v>38625.199999999997</v>
      </c>
      <c r="K82" s="228">
        <v>38625.199999999997</v>
      </c>
      <c r="L82" s="228">
        <v>38625.199999999997</v>
      </c>
      <c r="M82" s="229">
        <v>38625.199999999997</v>
      </c>
      <c r="N82" s="228">
        <v>38625.199999999997</v>
      </c>
      <c r="O82" s="228">
        <v>38625.199999999997</v>
      </c>
      <c r="P82" s="228">
        <v>38625.199999999997</v>
      </c>
      <c r="Q82" s="228">
        <v>38625.199999999997</v>
      </c>
      <c r="R82" s="228">
        <v>38625.199999999997</v>
      </c>
      <c r="S82" s="228">
        <v>38625.199999999997</v>
      </c>
      <c r="T82" s="228">
        <v>38625.199999999997</v>
      </c>
      <c r="U82" s="228">
        <v>38625.199999999997</v>
      </c>
      <c r="V82" s="228">
        <v>38625.199999999997</v>
      </c>
      <c r="W82" s="228">
        <v>38625.199999999997</v>
      </c>
      <c r="X82" s="228">
        <v>38625.199999999997</v>
      </c>
      <c r="Y82" s="228">
        <v>38625.199999999997</v>
      </c>
      <c r="Z82" s="228">
        <v>38625.199999999997</v>
      </c>
      <c r="AA82" s="228">
        <v>38625.199999999997</v>
      </c>
      <c r="AB82" s="228">
        <v>38625.199999999997</v>
      </c>
      <c r="AC82" s="228">
        <v>38625.199999999997</v>
      </c>
      <c r="AD82" s="228">
        <v>38625.199999999997</v>
      </c>
      <c r="AE82" s="228">
        <v>38625.199999999997</v>
      </c>
      <c r="AF82" s="228">
        <v>38625.199999999997</v>
      </c>
      <c r="AG82" s="228">
        <v>38625.199999999997</v>
      </c>
      <c r="AH82" s="228">
        <v>38625.199999999997</v>
      </c>
      <c r="AI82" s="228">
        <v>38625.199999999997</v>
      </c>
      <c r="AJ82" s="228">
        <v>38625.199999999997</v>
      </c>
      <c r="AK82" s="228">
        <v>38625.199999999997</v>
      </c>
      <c r="AL82" s="228">
        <v>38625.199999999997</v>
      </c>
      <c r="AM82" s="228">
        <v>38625.199999999997</v>
      </c>
      <c r="AN82" s="228">
        <v>38625.199999999997</v>
      </c>
      <c r="AO82" s="228">
        <v>38625.199999999997</v>
      </c>
      <c r="AP82" s="228">
        <v>38625.199999999997</v>
      </c>
      <c r="AQ82" s="228">
        <v>38625.199999999997</v>
      </c>
      <c r="AR82" s="228">
        <v>38625.199999999997</v>
      </c>
      <c r="AS82" s="228">
        <v>38625.199999999997</v>
      </c>
      <c r="AT82" s="228">
        <v>38625.199999999997</v>
      </c>
      <c r="AU82" s="228">
        <v>38625.199999999997</v>
      </c>
      <c r="AV82" s="228">
        <v>38625.199999999997</v>
      </c>
      <c r="AW82" s="228">
        <v>38625.199999999997</v>
      </c>
      <c r="AX82" s="228">
        <v>38625.199999999997</v>
      </c>
      <c r="AY82" s="228">
        <v>38625.199999999997</v>
      </c>
      <c r="AZ82" s="228">
        <v>38625.199999999997</v>
      </c>
    </row>
    <row r="83" spans="1:52" s="173" customFormat="1" x14ac:dyDescent="0.25">
      <c r="A83" s="230" t="s">
        <v>421</v>
      </c>
      <c r="B83" s="228">
        <v>0</v>
      </c>
      <c r="C83" s="228">
        <v>0</v>
      </c>
      <c r="D83" s="228">
        <v>0</v>
      </c>
      <c r="E83" s="228">
        <v>0</v>
      </c>
      <c r="F83" s="228">
        <v>0</v>
      </c>
      <c r="G83" s="228">
        <v>0</v>
      </c>
      <c r="H83" s="228">
        <v>0</v>
      </c>
      <c r="I83" s="228">
        <v>0</v>
      </c>
      <c r="J83" s="228">
        <v>0</v>
      </c>
      <c r="K83" s="228">
        <v>0</v>
      </c>
      <c r="L83" s="228">
        <v>0</v>
      </c>
      <c r="M83" s="229">
        <v>0</v>
      </c>
      <c r="N83" s="228">
        <v>0</v>
      </c>
      <c r="O83" s="228">
        <v>0</v>
      </c>
      <c r="P83" s="228">
        <v>0</v>
      </c>
      <c r="Q83" s="228">
        <v>0</v>
      </c>
      <c r="R83" s="228">
        <v>0</v>
      </c>
      <c r="S83" s="228">
        <v>0</v>
      </c>
      <c r="T83" s="228">
        <v>0</v>
      </c>
      <c r="U83" s="228">
        <v>0</v>
      </c>
      <c r="V83" s="228">
        <v>0</v>
      </c>
      <c r="W83" s="228">
        <v>0</v>
      </c>
      <c r="X83" s="228">
        <v>0</v>
      </c>
      <c r="Y83" s="228">
        <v>0</v>
      </c>
      <c r="Z83" s="228">
        <v>0</v>
      </c>
      <c r="AA83" s="228">
        <v>0</v>
      </c>
      <c r="AB83" s="228">
        <v>0</v>
      </c>
      <c r="AC83" s="228">
        <v>0</v>
      </c>
      <c r="AD83" s="228">
        <v>0</v>
      </c>
      <c r="AE83" s="228">
        <v>0</v>
      </c>
      <c r="AF83" s="228">
        <v>0</v>
      </c>
      <c r="AG83" s="228">
        <v>0</v>
      </c>
      <c r="AH83" s="228">
        <v>0</v>
      </c>
      <c r="AI83" s="228">
        <v>0</v>
      </c>
      <c r="AJ83" s="228">
        <v>0</v>
      </c>
      <c r="AK83" s="228">
        <v>0</v>
      </c>
      <c r="AL83" s="228">
        <v>0</v>
      </c>
      <c r="AM83" s="228">
        <v>0</v>
      </c>
      <c r="AN83" s="228">
        <v>0</v>
      </c>
      <c r="AO83" s="228">
        <v>0</v>
      </c>
      <c r="AP83" s="228">
        <v>0</v>
      </c>
      <c r="AQ83" s="228">
        <v>0</v>
      </c>
      <c r="AR83" s="228">
        <v>0</v>
      </c>
      <c r="AS83" s="228">
        <v>0</v>
      </c>
      <c r="AT83" s="228">
        <v>0</v>
      </c>
      <c r="AU83" s="228">
        <v>0</v>
      </c>
      <c r="AV83" s="228">
        <v>0</v>
      </c>
      <c r="AW83" s="228">
        <v>0</v>
      </c>
      <c r="AX83" s="228">
        <v>0</v>
      </c>
      <c r="AY83" s="228">
        <v>0</v>
      </c>
      <c r="AZ83" s="228">
        <v>0</v>
      </c>
    </row>
    <row r="84" spans="1:52" s="173" customFormat="1" x14ac:dyDescent="0.25">
      <c r="A84" s="230" t="s">
        <v>390</v>
      </c>
      <c r="B84" s="228">
        <v>0</v>
      </c>
      <c r="C84" s="228">
        <v>-117111.53305084744</v>
      </c>
      <c r="D84" s="228">
        <v>-1389123.4772082244</v>
      </c>
      <c r="E84" s="228">
        <v>-1431590.5990697376</v>
      </c>
      <c r="F84" s="228">
        <v>-1475332.0810016869</v>
      </c>
      <c r="G84" s="228">
        <v>-1520380.1661665458</v>
      </c>
      <c r="H84" s="228">
        <v>-1566777.8428080836</v>
      </c>
      <c r="I84" s="228">
        <v>-1614564.9004856683</v>
      </c>
      <c r="J84" s="228">
        <v>-1663101.7607838903</v>
      </c>
      <c r="K84" s="228">
        <v>-1713793.8752697427</v>
      </c>
      <c r="L84" s="228">
        <v>-1766004.2039269712</v>
      </c>
      <c r="M84" s="229">
        <v>-1817296.3590243757</v>
      </c>
      <c r="N84" s="228">
        <v>-1872606.6636678409</v>
      </c>
      <c r="O84" s="228">
        <v>-1929573.7281874157</v>
      </c>
      <c r="P84" s="228">
        <v>-1987565.9955328852</v>
      </c>
      <c r="Q84" s="228">
        <v>-2047997.1792774014</v>
      </c>
      <c r="R84" s="228">
        <v>-2110238.7492710538</v>
      </c>
      <c r="S84" s="228">
        <v>-2174345.0171013176</v>
      </c>
      <c r="T84" s="228">
        <v>-2240371.9237032868</v>
      </c>
      <c r="U84" s="228">
        <v>-2308377.0882401168</v>
      </c>
      <c r="V84" s="228">
        <v>-2377738.5986033604</v>
      </c>
      <c r="W84" s="228">
        <v>-2446516.561178714</v>
      </c>
      <c r="X84" s="228">
        <v>-2520718.8548456058</v>
      </c>
      <c r="Y84" s="228">
        <v>-2597144.6680592969</v>
      </c>
      <c r="Z84" s="228">
        <v>-2675860.7064061984</v>
      </c>
      <c r="AA84" s="228">
        <v>-2756935.6766403168</v>
      </c>
      <c r="AB84" s="228">
        <v>-2840440.3467182517</v>
      </c>
      <c r="AC84" s="228">
        <v>-2926447.6076353192</v>
      </c>
      <c r="AD84" s="228">
        <v>-3015032.5371167064</v>
      </c>
      <c r="AE84" s="228">
        <v>-3106272.4652193338</v>
      </c>
      <c r="AF84" s="228">
        <v>-3200247.0419018418</v>
      </c>
      <c r="AG84" s="228">
        <v>-3297038.306621626</v>
      </c>
      <c r="AH84" s="228">
        <v>-3396730.7600198016</v>
      </c>
      <c r="AI84" s="228">
        <v>-3499411.4377567172</v>
      </c>
      <c r="AJ84" s="228">
        <v>-3605169.9865625501</v>
      </c>
      <c r="AK84" s="228">
        <v>-3714098.7425693423</v>
      </c>
      <c r="AL84" s="228">
        <v>-3826292.8119931519</v>
      </c>
      <c r="AM84" s="228">
        <v>-3941850.1542364657</v>
      </c>
      <c r="AN84" s="228">
        <v>-4060871.667483896</v>
      </c>
      <c r="AO84" s="228">
        <v>-4183461.2768655419</v>
      </c>
      <c r="AP84" s="228">
        <v>-4309726.0252654254</v>
      </c>
      <c r="AQ84" s="228">
        <v>-4439776.1668541133</v>
      </c>
      <c r="AR84" s="228">
        <v>-4567572.3717742115</v>
      </c>
      <c r="AS84" s="228">
        <v>-4705352.8052317649</v>
      </c>
      <c r="AT84" s="228">
        <v>-4847264.102429837</v>
      </c>
      <c r="AU84" s="228">
        <v>-4993430.189280659</v>
      </c>
      <c r="AV84" s="228">
        <v>-5143978.7094738036</v>
      </c>
      <c r="AW84" s="228">
        <v>-5299041.1360095292</v>
      </c>
      <c r="AX84" s="228">
        <v>-5458752.8860781491</v>
      </c>
      <c r="AY84" s="228">
        <v>-5623253.4393856227</v>
      </c>
      <c r="AZ84" s="228">
        <v>-5792686.4600291252</v>
      </c>
    </row>
    <row r="85" spans="1:52" s="173" customFormat="1" x14ac:dyDescent="0.25">
      <c r="A85" s="230" t="s">
        <v>425</v>
      </c>
      <c r="B85" s="238">
        <v>-39501</v>
      </c>
      <c r="C85" s="238">
        <v>39501</v>
      </c>
      <c r="D85" s="238">
        <v>0</v>
      </c>
      <c r="E85" s="238">
        <v>0</v>
      </c>
      <c r="F85" s="238">
        <v>0</v>
      </c>
      <c r="G85" s="238">
        <v>0</v>
      </c>
      <c r="H85" s="238">
        <v>0</v>
      </c>
      <c r="I85" s="238">
        <v>0</v>
      </c>
      <c r="J85" s="238">
        <v>0</v>
      </c>
      <c r="K85" s="238">
        <v>0</v>
      </c>
      <c r="L85" s="238">
        <v>0</v>
      </c>
      <c r="M85" s="229">
        <v>0</v>
      </c>
      <c r="N85" s="238">
        <v>0</v>
      </c>
      <c r="O85" s="238">
        <v>0</v>
      </c>
      <c r="P85" s="238">
        <v>0</v>
      </c>
      <c r="Q85" s="238">
        <v>0</v>
      </c>
      <c r="R85" s="238">
        <v>0</v>
      </c>
      <c r="S85" s="238">
        <v>0</v>
      </c>
      <c r="T85" s="238">
        <v>0</v>
      </c>
      <c r="U85" s="238">
        <v>0</v>
      </c>
      <c r="V85" s="238">
        <v>0</v>
      </c>
      <c r="W85" s="238">
        <v>0</v>
      </c>
      <c r="X85" s="238">
        <v>0</v>
      </c>
      <c r="Y85" s="238">
        <v>0</v>
      </c>
      <c r="Z85" s="238">
        <v>0</v>
      </c>
      <c r="AA85" s="238">
        <v>0</v>
      </c>
      <c r="AB85" s="238">
        <v>0</v>
      </c>
      <c r="AC85" s="238">
        <v>0</v>
      </c>
      <c r="AD85" s="238">
        <v>0</v>
      </c>
      <c r="AE85" s="238">
        <v>0</v>
      </c>
      <c r="AF85" s="238">
        <v>0</v>
      </c>
      <c r="AG85" s="238">
        <v>0</v>
      </c>
      <c r="AH85" s="238">
        <v>0</v>
      </c>
      <c r="AI85" s="238">
        <v>0</v>
      </c>
      <c r="AJ85" s="238">
        <v>0</v>
      </c>
      <c r="AK85" s="238">
        <v>0</v>
      </c>
      <c r="AL85" s="238">
        <v>0</v>
      </c>
      <c r="AM85" s="238">
        <v>0</v>
      </c>
      <c r="AN85" s="238">
        <v>0</v>
      </c>
      <c r="AO85" s="238">
        <v>0</v>
      </c>
      <c r="AP85" s="238">
        <v>0</v>
      </c>
      <c r="AQ85" s="238">
        <v>0</v>
      </c>
      <c r="AR85" s="238">
        <v>0</v>
      </c>
      <c r="AS85" s="238">
        <v>0</v>
      </c>
      <c r="AT85" s="238">
        <v>0</v>
      </c>
      <c r="AU85" s="238">
        <v>0</v>
      </c>
      <c r="AV85" s="238">
        <v>0</v>
      </c>
      <c r="AW85" s="238">
        <v>0</v>
      </c>
      <c r="AX85" s="238">
        <v>0</v>
      </c>
      <c r="AY85" s="238">
        <v>0</v>
      </c>
      <c r="AZ85" s="238">
        <v>0</v>
      </c>
    </row>
    <row r="86" spans="1:52" s="173" customFormat="1" x14ac:dyDescent="0.25">
      <c r="A86" s="230" t="s">
        <v>426</v>
      </c>
      <c r="B86" s="228">
        <v>0</v>
      </c>
      <c r="C86" s="228">
        <v>0</v>
      </c>
      <c r="D86" s="228">
        <v>0</v>
      </c>
      <c r="E86" s="228">
        <v>0</v>
      </c>
      <c r="F86" s="228">
        <v>0</v>
      </c>
      <c r="G86" s="228">
        <v>0</v>
      </c>
      <c r="H86" s="228">
        <v>0</v>
      </c>
      <c r="I86" s="228">
        <v>0</v>
      </c>
      <c r="J86" s="228">
        <v>0</v>
      </c>
      <c r="K86" s="228">
        <v>0</v>
      </c>
      <c r="L86" s="228">
        <v>0</v>
      </c>
      <c r="M86" s="229">
        <v>0</v>
      </c>
      <c r="N86" s="228">
        <v>0</v>
      </c>
      <c r="O86" s="228">
        <v>0</v>
      </c>
      <c r="P86" s="228">
        <v>0</v>
      </c>
      <c r="Q86" s="228">
        <v>0</v>
      </c>
      <c r="R86" s="228">
        <v>0</v>
      </c>
      <c r="S86" s="228">
        <v>0</v>
      </c>
      <c r="T86" s="228">
        <v>0</v>
      </c>
      <c r="U86" s="228">
        <v>0</v>
      </c>
      <c r="V86" s="228">
        <v>0</v>
      </c>
      <c r="W86" s="228">
        <v>0</v>
      </c>
      <c r="X86" s="228">
        <v>0</v>
      </c>
      <c r="Y86" s="228">
        <v>0</v>
      </c>
      <c r="Z86" s="228">
        <v>0</v>
      </c>
      <c r="AA86" s="228">
        <v>0</v>
      </c>
      <c r="AB86" s="228">
        <v>0</v>
      </c>
      <c r="AC86" s="228">
        <v>0</v>
      </c>
      <c r="AD86" s="228">
        <v>0</v>
      </c>
      <c r="AE86" s="228">
        <v>0</v>
      </c>
      <c r="AF86" s="228">
        <v>0</v>
      </c>
      <c r="AG86" s="228">
        <v>0</v>
      </c>
      <c r="AH86" s="228">
        <v>0</v>
      </c>
      <c r="AI86" s="228">
        <v>0</v>
      </c>
      <c r="AJ86" s="228">
        <v>0</v>
      </c>
      <c r="AK86" s="228">
        <v>0</v>
      </c>
      <c r="AL86" s="228">
        <v>0</v>
      </c>
      <c r="AM86" s="228">
        <v>0</v>
      </c>
      <c r="AN86" s="228">
        <v>0</v>
      </c>
      <c r="AO86" s="228">
        <v>0</v>
      </c>
      <c r="AP86" s="228">
        <v>0</v>
      </c>
      <c r="AQ86" s="228">
        <v>0</v>
      </c>
      <c r="AR86" s="228">
        <v>0</v>
      </c>
      <c r="AS86" s="228">
        <v>0</v>
      </c>
      <c r="AT86" s="228">
        <v>0</v>
      </c>
      <c r="AU86" s="228">
        <v>0</v>
      </c>
      <c r="AV86" s="228">
        <v>0</v>
      </c>
      <c r="AW86" s="228">
        <v>0</v>
      </c>
      <c r="AX86" s="228">
        <v>0</v>
      </c>
      <c r="AY86" s="228">
        <v>0</v>
      </c>
      <c r="AZ86" s="228">
        <v>0</v>
      </c>
    </row>
    <row r="87" spans="1:52" s="173" customFormat="1" x14ac:dyDescent="0.25">
      <c r="A87" s="230" t="s">
        <v>427</v>
      </c>
      <c r="B87" s="228">
        <v>-1411575</v>
      </c>
      <c r="C87" s="228">
        <v>-519683.33333333302</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v>0</v>
      </c>
      <c r="AC87" s="228">
        <v>0</v>
      </c>
      <c r="AD87" s="228">
        <v>0</v>
      </c>
      <c r="AE87" s="228">
        <v>0</v>
      </c>
      <c r="AF87" s="228">
        <v>0</v>
      </c>
      <c r="AG87" s="228">
        <v>0</v>
      </c>
      <c r="AH87" s="228">
        <v>0</v>
      </c>
      <c r="AI87" s="228">
        <v>0</v>
      </c>
      <c r="AJ87" s="228">
        <v>0</v>
      </c>
      <c r="AK87" s="228">
        <v>0</v>
      </c>
      <c r="AL87" s="228">
        <v>0</v>
      </c>
      <c r="AM87" s="228">
        <v>0</v>
      </c>
      <c r="AN87" s="228">
        <v>0</v>
      </c>
      <c r="AO87" s="228">
        <v>0</v>
      </c>
      <c r="AP87" s="228">
        <v>0</v>
      </c>
      <c r="AQ87" s="228">
        <v>0</v>
      </c>
      <c r="AR87" s="228">
        <v>0</v>
      </c>
      <c r="AS87" s="228">
        <v>0</v>
      </c>
      <c r="AT87" s="228">
        <v>0</v>
      </c>
      <c r="AU87" s="228">
        <v>0</v>
      </c>
      <c r="AV87" s="228">
        <v>0</v>
      </c>
      <c r="AW87" s="228">
        <v>0</v>
      </c>
      <c r="AX87" s="228">
        <v>0</v>
      </c>
      <c r="AY87" s="228">
        <v>0</v>
      </c>
      <c r="AZ87" s="228">
        <v>0</v>
      </c>
    </row>
    <row r="88" spans="1:52" s="173" customFormat="1" x14ac:dyDescent="0.25">
      <c r="A88" s="230" t="s">
        <v>428</v>
      </c>
      <c r="B88" s="228">
        <v>0</v>
      </c>
      <c r="C88" s="228">
        <v>0</v>
      </c>
      <c r="D88" s="228">
        <v>0</v>
      </c>
      <c r="E88" s="228">
        <v>0</v>
      </c>
      <c r="F88" s="228">
        <v>0</v>
      </c>
      <c r="G88" s="228">
        <v>0</v>
      </c>
      <c r="H88" s="228">
        <v>0</v>
      </c>
      <c r="I88" s="228">
        <v>0</v>
      </c>
      <c r="J88" s="228">
        <v>0</v>
      </c>
      <c r="K88" s="228">
        <v>0</v>
      </c>
      <c r="L88" s="228">
        <v>0</v>
      </c>
      <c r="M88" s="229">
        <v>0</v>
      </c>
      <c r="N88" s="228">
        <v>0</v>
      </c>
      <c r="O88" s="228">
        <v>0</v>
      </c>
      <c r="P88" s="228">
        <v>0</v>
      </c>
      <c r="Q88" s="228">
        <v>0</v>
      </c>
      <c r="R88" s="228">
        <v>0</v>
      </c>
      <c r="S88" s="228">
        <v>0</v>
      </c>
      <c r="T88" s="228">
        <v>0</v>
      </c>
      <c r="U88" s="228">
        <v>0</v>
      </c>
      <c r="V88" s="228">
        <v>0</v>
      </c>
      <c r="W88" s="228">
        <v>0</v>
      </c>
      <c r="X88" s="228">
        <v>0</v>
      </c>
      <c r="Y88" s="228">
        <v>0</v>
      </c>
      <c r="Z88" s="228">
        <v>0</v>
      </c>
      <c r="AA88" s="228">
        <v>0</v>
      </c>
      <c r="AB88" s="228">
        <v>0</v>
      </c>
      <c r="AC88" s="228">
        <v>0</v>
      </c>
      <c r="AD88" s="228">
        <v>0</v>
      </c>
      <c r="AE88" s="228">
        <v>0</v>
      </c>
      <c r="AF88" s="228">
        <v>0</v>
      </c>
      <c r="AG88" s="228">
        <v>0</v>
      </c>
      <c r="AH88" s="228">
        <v>0</v>
      </c>
      <c r="AI88" s="228">
        <v>0</v>
      </c>
      <c r="AJ88" s="228">
        <v>0</v>
      </c>
      <c r="AK88" s="228">
        <v>0</v>
      </c>
      <c r="AL88" s="228">
        <v>0</v>
      </c>
      <c r="AM88" s="228">
        <v>0</v>
      </c>
      <c r="AN88" s="228">
        <v>0</v>
      </c>
      <c r="AO88" s="228">
        <v>0</v>
      </c>
      <c r="AP88" s="228">
        <v>0</v>
      </c>
      <c r="AQ88" s="228">
        <v>0</v>
      </c>
      <c r="AR88" s="228">
        <v>0</v>
      </c>
      <c r="AS88" s="228">
        <v>0</v>
      </c>
      <c r="AT88" s="228">
        <v>0</v>
      </c>
      <c r="AU88" s="228">
        <v>0</v>
      </c>
      <c r="AV88" s="228">
        <v>0</v>
      </c>
      <c r="AW88" s="228">
        <v>0</v>
      </c>
      <c r="AX88" s="228">
        <v>0</v>
      </c>
      <c r="AY88" s="228">
        <v>0</v>
      </c>
      <c r="AZ88" s="228">
        <v>0</v>
      </c>
    </row>
    <row r="89" spans="1:52" s="181" customFormat="1" ht="14.25" x14ac:dyDescent="0.25">
      <c r="A89" s="239" t="s">
        <v>429</v>
      </c>
      <c r="B89" s="226">
        <v>-497376</v>
      </c>
      <c r="C89" s="226">
        <v>155617.66666666709</v>
      </c>
      <c r="D89" s="226">
        <v>5595119.1088328976</v>
      </c>
      <c r="E89" s="226">
        <v>5764987.5962789496</v>
      </c>
      <c r="F89" s="226">
        <v>5939953.5240067467</v>
      </c>
      <c r="G89" s="226">
        <v>6120145.8646661825</v>
      </c>
      <c r="H89" s="226">
        <v>6305736.5712323338</v>
      </c>
      <c r="I89" s="226">
        <v>6496884.8019426716</v>
      </c>
      <c r="J89" s="226">
        <v>6691032.2431355575</v>
      </c>
      <c r="K89" s="226">
        <v>6893800.7010789737</v>
      </c>
      <c r="L89" s="226">
        <v>7102642.0157078858</v>
      </c>
      <c r="M89" s="227">
        <v>7307810.6360974982</v>
      </c>
      <c r="N89" s="226">
        <v>7529051.8546713702</v>
      </c>
      <c r="O89" s="226">
        <v>7756920.1127496567</v>
      </c>
      <c r="P89" s="226">
        <v>7988889.1821315326</v>
      </c>
      <c r="Q89" s="226">
        <v>8230613.9171096068</v>
      </c>
      <c r="R89" s="226">
        <v>8479580.1970842201</v>
      </c>
      <c r="S89" s="226">
        <v>8736005.268405268</v>
      </c>
      <c r="T89" s="226">
        <v>9000112.894813152</v>
      </c>
      <c r="U89" s="226">
        <v>9272133.5529604722</v>
      </c>
      <c r="V89" s="226">
        <v>9549579.5944134519</v>
      </c>
      <c r="W89" s="226">
        <v>9824691.4447148591</v>
      </c>
      <c r="X89" s="226">
        <v>10121500.619382408</v>
      </c>
      <c r="Y89" s="226">
        <v>10427203.872237187</v>
      </c>
      <c r="Z89" s="226">
        <v>10742068.025624808</v>
      </c>
      <c r="AA89" s="226">
        <v>11066367.90656125</v>
      </c>
      <c r="AB89" s="226">
        <v>11400386.586872991</v>
      </c>
      <c r="AC89" s="226">
        <v>11744415.630541289</v>
      </c>
      <c r="AD89" s="226">
        <v>12098755.348466832</v>
      </c>
      <c r="AE89" s="226">
        <v>12463715.06087734</v>
      </c>
      <c r="AF89" s="226">
        <v>12839613.367607363</v>
      </c>
      <c r="AG89" s="226">
        <v>13226778.426486487</v>
      </c>
      <c r="AH89" s="226">
        <v>13625548.240079183</v>
      </c>
      <c r="AI89" s="226">
        <v>14036270.951026864</v>
      </c>
      <c r="AJ89" s="226">
        <v>14459305.146250173</v>
      </c>
      <c r="AK89" s="226">
        <v>14895020.170277391</v>
      </c>
      <c r="AL89" s="226">
        <v>15343796.447972614</v>
      </c>
      <c r="AM89" s="226">
        <v>15806025.816945899</v>
      </c>
      <c r="AN89" s="226">
        <v>16282111.869935572</v>
      </c>
      <c r="AO89" s="226">
        <v>16772470.307462141</v>
      </c>
      <c r="AP89" s="226">
        <v>17277529.301061716</v>
      </c>
      <c r="AQ89" s="226">
        <v>17797729.867416471</v>
      </c>
      <c r="AR89" s="226">
        <v>18308914.687096816</v>
      </c>
      <c r="AS89" s="226">
        <v>18860036.420927025</v>
      </c>
      <c r="AT89" s="226">
        <v>19427681.609719347</v>
      </c>
      <c r="AU89" s="226">
        <v>20012345.957122635</v>
      </c>
      <c r="AV89" s="226">
        <v>20614540.037895218</v>
      </c>
      <c r="AW89" s="226">
        <v>21234789.744038191</v>
      </c>
      <c r="AX89" s="226">
        <v>21873636.744312633</v>
      </c>
      <c r="AY89" s="226">
        <v>22531638.957542513</v>
      </c>
      <c r="AZ89" s="226">
        <v>23209371.040116485</v>
      </c>
    </row>
    <row r="90" spans="1:52" s="181" customFormat="1" ht="14.25" x14ac:dyDescent="0.25">
      <c r="A90" s="239" t="s">
        <v>430</v>
      </c>
      <c r="B90" s="226">
        <v>-497376</v>
      </c>
      <c r="C90" s="226">
        <v>-341758.33333333291</v>
      </c>
      <c r="D90" s="226">
        <v>5253360.7754995646</v>
      </c>
      <c r="E90" s="226">
        <v>11018348.371778514</v>
      </c>
      <c r="F90" s="226">
        <v>16958301.895785261</v>
      </c>
      <c r="G90" s="226">
        <v>23078447.760451443</v>
      </c>
      <c r="H90" s="226">
        <v>29384184.331683777</v>
      </c>
      <c r="I90" s="226">
        <v>35881069.133626446</v>
      </c>
      <c r="J90" s="226">
        <v>42572101.376762003</v>
      </c>
      <c r="K90" s="226">
        <v>49465902.077840976</v>
      </c>
      <c r="L90" s="226">
        <v>56568544.093548864</v>
      </c>
      <c r="M90" s="227">
        <v>63876354.729646362</v>
      </c>
      <c r="N90" s="226">
        <v>71405406.584317729</v>
      </c>
      <c r="O90" s="226">
        <v>79162326.69706738</v>
      </c>
      <c r="P90" s="226">
        <v>87151215.879198909</v>
      </c>
      <c r="Q90" s="226">
        <v>95381829.796308517</v>
      </c>
      <c r="R90" s="226">
        <v>103861409.99339274</v>
      </c>
      <c r="S90" s="226">
        <v>112597415.26179801</v>
      </c>
      <c r="T90" s="226">
        <v>121597528.15661116</v>
      </c>
      <c r="U90" s="226">
        <v>130869661.70957163</v>
      </c>
      <c r="V90" s="226">
        <v>140419241.30398509</v>
      </c>
      <c r="W90" s="226">
        <v>150243932.74869996</v>
      </c>
      <c r="X90" s="226">
        <v>160365433.36808237</v>
      </c>
      <c r="Y90" s="226">
        <v>170792637.24031955</v>
      </c>
      <c r="Z90" s="226">
        <v>181534705.26594436</v>
      </c>
      <c r="AA90" s="226">
        <v>192601073.17250562</v>
      </c>
      <c r="AB90" s="226">
        <v>204001459.75937861</v>
      </c>
      <c r="AC90" s="226">
        <v>215745875.38991991</v>
      </c>
      <c r="AD90" s="226">
        <v>227844630.73838675</v>
      </c>
      <c r="AE90" s="226">
        <v>240308345.7992641</v>
      </c>
      <c r="AF90" s="226">
        <v>253147959.16687146</v>
      </c>
      <c r="AG90" s="226">
        <v>266374737.59335795</v>
      </c>
      <c r="AH90" s="226">
        <v>280000285.83343714</v>
      </c>
      <c r="AI90" s="226">
        <v>294036556.784464</v>
      </c>
      <c r="AJ90" s="226">
        <v>308495861.93071419</v>
      </c>
      <c r="AK90" s="226">
        <v>323390882.10099161</v>
      </c>
      <c r="AL90" s="226">
        <v>338734678.5489642</v>
      </c>
      <c r="AM90" s="226">
        <v>354540704.36591011</v>
      </c>
      <c r="AN90" s="226">
        <v>370822816.23584569</v>
      </c>
      <c r="AO90" s="226">
        <v>387595286.54330784</v>
      </c>
      <c r="AP90" s="226">
        <v>404872815.84436953</v>
      </c>
      <c r="AQ90" s="226">
        <v>422670545.71178603</v>
      </c>
      <c r="AR90" s="226">
        <v>440979460.39888287</v>
      </c>
      <c r="AS90" s="226">
        <v>459839496.81980991</v>
      </c>
      <c r="AT90" s="226">
        <v>479267178.42952925</v>
      </c>
      <c r="AU90" s="226">
        <v>499279524.38665187</v>
      </c>
      <c r="AV90" s="226">
        <v>519894064.42454708</v>
      </c>
      <c r="AW90" s="226">
        <v>541128854.1685853</v>
      </c>
      <c r="AX90" s="226">
        <v>563002490.91289794</v>
      </c>
      <c r="AY90" s="226">
        <v>585534129.87044048</v>
      </c>
      <c r="AZ90" s="226">
        <v>608743500.91055691</v>
      </c>
    </row>
    <row r="91" spans="1:52" s="173" customFormat="1" x14ac:dyDescent="0.25">
      <c r="A91" s="240" t="s">
        <v>431</v>
      </c>
      <c r="B91" s="241">
        <v>1</v>
      </c>
      <c r="C91" s="241">
        <v>1</v>
      </c>
      <c r="D91" s="241">
        <v>1</v>
      </c>
      <c r="E91" s="241">
        <v>1</v>
      </c>
      <c r="F91" s="241">
        <v>1</v>
      </c>
      <c r="G91" s="241">
        <v>1</v>
      </c>
      <c r="H91" s="241">
        <v>1</v>
      </c>
      <c r="I91" s="241">
        <v>1</v>
      </c>
      <c r="J91" s="241">
        <v>1</v>
      </c>
      <c r="K91" s="241">
        <v>1</v>
      </c>
      <c r="L91" s="241">
        <v>1</v>
      </c>
      <c r="M91" s="242">
        <v>1</v>
      </c>
      <c r="N91" s="241">
        <v>1</v>
      </c>
      <c r="O91" s="241">
        <v>1</v>
      </c>
      <c r="P91" s="241">
        <v>1</v>
      </c>
      <c r="Q91" s="241">
        <v>1</v>
      </c>
      <c r="R91" s="241">
        <v>1</v>
      </c>
      <c r="S91" s="241">
        <v>1</v>
      </c>
      <c r="T91" s="241">
        <v>1</v>
      </c>
      <c r="U91" s="241">
        <v>1</v>
      </c>
      <c r="V91" s="241">
        <v>1</v>
      </c>
      <c r="W91" s="241">
        <v>1</v>
      </c>
      <c r="X91" s="241">
        <v>1</v>
      </c>
      <c r="Y91" s="241">
        <v>1</v>
      </c>
      <c r="Z91" s="241">
        <v>1</v>
      </c>
      <c r="AA91" s="241">
        <v>1</v>
      </c>
      <c r="AB91" s="241">
        <v>1</v>
      </c>
      <c r="AC91" s="241">
        <v>1</v>
      </c>
      <c r="AD91" s="241">
        <v>1</v>
      </c>
      <c r="AE91" s="241">
        <v>1</v>
      </c>
      <c r="AF91" s="241">
        <v>1</v>
      </c>
      <c r="AG91" s="241">
        <v>1</v>
      </c>
      <c r="AH91" s="241">
        <v>1</v>
      </c>
      <c r="AI91" s="241">
        <v>1</v>
      </c>
      <c r="AJ91" s="241">
        <v>1</v>
      </c>
      <c r="AK91" s="241">
        <v>1</v>
      </c>
      <c r="AL91" s="241">
        <v>1</v>
      </c>
      <c r="AM91" s="241">
        <v>1</v>
      </c>
      <c r="AN91" s="241">
        <v>1</v>
      </c>
      <c r="AO91" s="241">
        <v>1</v>
      </c>
      <c r="AP91" s="241">
        <v>1</v>
      </c>
      <c r="AQ91" s="241">
        <v>1</v>
      </c>
      <c r="AR91" s="241">
        <v>1</v>
      </c>
      <c r="AS91" s="241">
        <v>1</v>
      </c>
      <c r="AT91" s="241">
        <v>1</v>
      </c>
      <c r="AU91" s="241">
        <v>1</v>
      </c>
      <c r="AV91" s="241">
        <v>1</v>
      </c>
      <c r="AW91" s="241">
        <v>1</v>
      </c>
      <c r="AX91" s="241">
        <v>1</v>
      </c>
      <c r="AY91" s="241">
        <v>1</v>
      </c>
      <c r="AZ91" s="241">
        <v>1</v>
      </c>
    </row>
    <row r="92" spans="1:52" s="181" customFormat="1" ht="14.25" x14ac:dyDescent="0.25">
      <c r="A92" s="243" t="s">
        <v>432</v>
      </c>
      <c r="B92" s="244">
        <v>-497376</v>
      </c>
      <c r="C92" s="244">
        <v>139943.94484412507</v>
      </c>
      <c r="D92" s="244">
        <v>4524803.8960464783</v>
      </c>
      <c r="E92" s="244">
        <v>4192605.6521726716</v>
      </c>
      <c r="F92" s="244">
        <v>3884757.3581289826</v>
      </c>
      <c r="G92" s="244">
        <v>3599464.0205382188</v>
      </c>
      <c r="H92" s="244">
        <v>3335086.4830317083</v>
      </c>
      <c r="I92" s="244">
        <v>3090093.7491522487</v>
      </c>
      <c r="J92" s="244">
        <v>2861902.4386847429</v>
      </c>
      <c r="K92" s="244">
        <v>2651646.5752228815</v>
      </c>
      <c r="L92" s="244">
        <v>2456812.7294256273</v>
      </c>
      <c r="M92" s="227">
        <v>2273184.1825903663</v>
      </c>
      <c r="N92" s="244">
        <v>2106118.6859569876</v>
      </c>
      <c r="O92" s="244">
        <v>1951313.6588308804</v>
      </c>
      <c r="P92" s="244">
        <v>1807254.752353292</v>
      </c>
      <c r="Q92" s="244">
        <v>1674404.6504229596</v>
      </c>
      <c r="R92" s="244">
        <v>1551307.0137148993</v>
      </c>
      <c r="S92" s="244">
        <v>1437247.3087042207</v>
      </c>
      <c r="T92" s="244">
        <v>1331563.2077290467</v>
      </c>
      <c r="U92" s="244">
        <v>1233640.7899881375</v>
      </c>
      <c r="V92" s="244">
        <v>1142584.9727609993</v>
      </c>
      <c r="W92" s="244">
        <v>1057105.634310876</v>
      </c>
      <c r="X92" s="244">
        <v>979353.74099781492</v>
      </c>
      <c r="Y92" s="244">
        <v>907314.30524760159</v>
      </c>
      <c r="Z92" s="244">
        <v>840568.29372980364</v>
      </c>
      <c r="AA92" s="244">
        <v>778727.34155919601</v>
      </c>
      <c r="AB92" s="244">
        <v>11400386.586872991</v>
      </c>
      <c r="AC92" s="244">
        <v>11744415.630541289</v>
      </c>
      <c r="AD92" s="244">
        <v>12098755.348466832</v>
      </c>
      <c r="AE92" s="244">
        <v>12463715.06087734</v>
      </c>
      <c r="AF92" s="244">
        <v>12839613.367607363</v>
      </c>
      <c r="AG92" s="244">
        <v>13226778.426486487</v>
      </c>
      <c r="AH92" s="244">
        <v>13625548.240079183</v>
      </c>
      <c r="AI92" s="244">
        <v>14036270.951026864</v>
      </c>
      <c r="AJ92" s="244">
        <v>14459305.146250173</v>
      </c>
      <c r="AK92" s="244">
        <v>14895020.170277391</v>
      </c>
      <c r="AL92" s="244">
        <v>15343796.447972614</v>
      </c>
      <c r="AM92" s="244">
        <v>15806025.816945899</v>
      </c>
      <c r="AN92" s="244">
        <v>16282111.869935572</v>
      </c>
      <c r="AO92" s="244">
        <v>16772470.307462141</v>
      </c>
      <c r="AP92" s="244">
        <v>17277529.301061716</v>
      </c>
      <c r="AQ92" s="244">
        <v>17797729.867416471</v>
      </c>
      <c r="AR92" s="244">
        <v>18308914.687096816</v>
      </c>
      <c r="AS92" s="244">
        <v>18860036.420927025</v>
      </c>
      <c r="AT92" s="244">
        <v>19427681.609719347</v>
      </c>
      <c r="AU92" s="244">
        <v>20012345.957122635</v>
      </c>
      <c r="AV92" s="244">
        <v>20614540.037895218</v>
      </c>
      <c r="AW92" s="244">
        <v>21234789.744038191</v>
      </c>
      <c r="AX92" s="244">
        <v>21873636.744312633</v>
      </c>
      <c r="AY92" s="244">
        <v>22531638.957542513</v>
      </c>
      <c r="AZ92" s="244">
        <v>23209371.040116485</v>
      </c>
    </row>
    <row r="93" spans="1:52" s="181" customFormat="1" ht="14.25" x14ac:dyDescent="0.25">
      <c r="A93" s="243" t="s">
        <v>433</v>
      </c>
      <c r="B93" s="244">
        <v>-497376</v>
      </c>
      <c r="C93" s="244">
        <v>-357432.05515587493</v>
      </c>
      <c r="D93" s="244">
        <v>4167371.8408906031</v>
      </c>
      <c r="E93" s="244">
        <v>8359977.4930632748</v>
      </c>
      <c r="F93" s="244">
        <v>12244734.851192258</v>
      </c>
      <c r="G93" s="244">
        <v>15844198.871730477</v>
      </c>
      <c r="H93" s="244">
        <v>19179285.354762185</v>
      </c>
      <c r="I93" s="244">
        <v>22269379.103914432</v>
      </c>
      <c r="J93" s="244">
        <v>25131281.542599175</v>
      </c>
      <c r="K93" s="244">
        <v>27782928.117822058</v>
      </c>
      <c r="L93" s="244">
        <v>30239740.847247686</v>
      </c>
      <c r="M93" s="227">
        <v>32512925.029838052</v>
      </c>
      <c r="N93" s="244">
        <v>34619043.71579504</v>
      </c>
      <c r="O93" s="244">
        <v>36570357.374625921</v>
      </c>
      <c r="P93" s="244">
        <v>38377612.126979217</v>
      </c>
      <c r="Q93" s="244">
        <v>40052016.777402177</v>
      </c>
      <c r="R93" s="244">
        <v>41603323.79111708</v>
      </c>
      <c r="S93" s="244">
        <v>43040571.099821299</v>
      </c>
      <c r="T93" s="244">
        <v>44372134.307550348</v>
      </c>
      <c r="U93" s="244">
        <v>45605775.097538486</v>
      </c>
      <c r="V93" s="244">
        <v>46748360.070299484</v>
      </c>
      <c r="W93" s="244">
        <v>47805465.704610363</v>
      </c>
      <c r="X93" s="244">
        <v>48784819.445608176</v>
      </c>
      <c r="Y93" s="244">
        <v>49692133.750855781</v>
      </c>
      <c r="Z93" s="244">
        <v>50532702.044585586</v>
      </c>
      <c r="AA93" s="244">
        <v>51311429.38614478</v>
      </c>
      <c r="AB93" s="244">
        <v>62711815.973017767</v>
      </c>
      <c r="AC93" s="244">
        <v>74456231.603559062</v>
      </c>
      <c r="AD93" s="244">
        <v>86554986.95202589</v>
      </c>
      <c r="AE93" s="244">
        <v>99018702.012903228</v>
      </c>
      <c r="AF93" s="244">
        <v>111858315.3805106</v>
      </c>
      <c r="AG93" s="244">
        <v>125085093.80699709</v>
      </c>
      <c r="AH93" s="244">
        <v>138710642.04707628</v>
      </c>
      <c r="AI93" s="244">
        <v>152746912.99810314</v>
      </c>
      <c r="AJ93" s="244">
        <v>167206218.14435333</v>
      </c>
      <c r="AK93" s="244">
        <v>182101238.31463072</v>
      </c>
      <c r="AL93" s="244">
        <v>197445034.76260334</v>
      </c>
      <c r="AM93" s="244">
        <v>213251060.57954925</v>
      </c>
      <c r="AN93" s="244">
        <v>229533172.44948483</v>
      </c>
      <c r="AO93" s="244">
        <v>246305642.75694698</v>
      </c>
      <c r="AP93" s="244">
        <v>263583172.0580087</v>
      </c>
      <c r="AQ93" s="244">
        <v>281380901.92542517</v>
      </c>
      <c r="AR93" s="244">
        <v>299689816.61252201</v>
      </c>
      <c r="AS93" s="244">
        <v>318549853.03344905</v>
      </c>
      <c r="AT93" s="244">
        <v>337977534.64316839</v>
      </c>
      <c r="AU93" s="244">
        <v>357989880.60029101</v>
      </c>
      <c r="AV93" s="244">
        <v>378604420.63818622</v>
      </c>
      <c r="AW93" s="244">
        <v>399839210.38222438</v>
      </c>
      <c r="AX93" s="244">
        <v>421712847.12653702</v>
      </c>
      <c r="AY93" s="244">
        <v>444244486.08407956</v>
      </c>
      <c r="AZ93" s="244">
        <v>467453857.12419605</v>
      </c>
    </row>
    <row r="94" spans="1:52" s="181" customFormat="1" ht="14.25" x14ac:dyDescent="0.25">
      <c r="A94" s="243" t="s">
        <v>434</v>
      </c>
      <c r="B94" s="245">
        <v>0</v>
      </c>
      <c r="C94" s="245">
        <v>0</v>
      </c>
      <c r="D94" s="245">
        <v>2.514078819573319</v>
      </c>
      <c r="E94" s="245">
        <v>2.9279865101678513</v>
      </c>
      <c r="F94" s="245">
        <v>3.0164730069435892</v>
      </c>
      <c r="G94" s="245">
        <v>3.0376631303472381</v>
      </c>
      <c r="H94" s="245">
        <v>3.0429482719965852</v>
      </c>
      <c r="I94" s="245">
        <v>3.0442853248395139</v>
      </c>
      <c r="J94" s="245">
        <v>3.0446250368987453</v>
      </c>
      <c r="K94" s="245">
        <v>3.0447115142932635</v>
      </c>
      <c r="L94" s="245">
        <v>3.0447335379446168</v>
      </c>
      <c r="M94" s="246">
        <v>3.0447391399261132</v>
      </c>
      <c r="N94" s="245">
        <v>3.0447405668375342</v>
      </c>
      <c r="O94" s="245">
        <v>3.0447409302947843</v>
      </c>
      <c r="P94" s="245">
        <v>3.0447410228409835</v>
      </c>
      <c r="Q94" s="245">
        <v>3.0447410464140949</v>
      </c>
      <c r="R94" s="245">
        <v>3.0447410524184386</v>
      </c>
      <c r="S94" s="245">
        <v>3.0447410539478117</v>
      </c>
      <c r="T94" s="245">
        <v>3.0447410543373552</v>
      </c>
      <c r="U94" s="245">
        <v>3.0447410544365754</v>
      </c>
      <c r="V94" s="245">
        <v>3.0447410544618405</v>
      </c>
      <c r="W94" s="245">
        <v>3.0447410544682665</v>
      </c>
      <c r="X94" s="245">
        <v>3.0447410544699034</v>
      </c>
      <c r="Y94" s="245">
        <v>3.0447410544703191</v>
      </c>
      <c r="Z94" s="245">
        <v>3.0447410544704248</v>
      </c>
      <c r="AA94" s="245">
        <v>3.0447410544704496</v>
      </c>
      <c r="AB94" s="245">
        <v>3.044741054470455</v>
      </c>
      <c r="AC94" s="245">
        <v>3.0447410544704496</v>
      </c>
      <c r="AD94" s="245">
        <v>3.0447410544704425</v>
      </c>
      <c r="AE94" s="245">
        <v>3.0447410544704301</v>
      </c>
      <c r="AF94" s="245">
        <v>3.0447410544704079</v>
      </c>
      <c r="AG94" s="245">
        <v>3.0447410544703768</v>
      </c>
      <c r="AH94" s="245">
        <v>3.0447410544703351</v>
      </c>
      <c r="AI94" s="245">
        <v>3.0447410544702755</v>
      </c>
      <c r="AJ94" s="245">
        <v>3.0447410544701956</v>
      </c>
      <c r="AK94" s="245">
        <v>3.0447410544704629</v>
      </c>
      <c r="AL94" s="245">
        <v>3.0447410544704629</v>
      </c>
      <c r="AM94" s="245">
        <v>3.0447410544704629</v>
      </c>
      <c r="AN94" s="245">
        <v>3.0447410544704629</v>
      </c>
      <c r="AO94" s="245">
        <v>3.0447410544704629</v>
      </c>
      <c r="AP94" s="245">
        <v>3.0447410544704629</v>
      </c>
      <c r="AQ94" s="245">
        <v>3.0447410544704629</v>
      </c>
      <c r="AR94" s="245">
        <v>3.0447410544704629</v>
      </c>
      <c r="AS94" s="245">
        <v>3.0447410544704629</v>
      </c>
      <c r="AT94" s="245">
        <v>3.0447410544704629</v>
      </c>
      <c r="AU94" s="245">
        <v>3.0447410544704629</v>
      </c>
      <c r="AV94" s="245">
        <v>3.0447410544704629</v>
      </c>
      <c r="AW94" s="245">
        <v>3.0447410544704629</v>
      </c>
      <c r="AX94" s="245">
        <v>3.0447410544704629</v>
      </c>
      <c r="AY94" s="245">
        <v>3.0447410544704629</v>
      </c>
      <c r="AZ94" s="245">
        <v>3.0447410544704629</v>
      </c>
    </row>
    <row r="95" spans="1:52" s="181" customFormat="1" ht="14.25" x14ac:dyDescent="0.25">
      <c r="A95" s="243" t="s">
        <v>435</v>
      </c>
      <c r="B95" s="247">
        <v>0</v>
      </c>
      <c r="C95" s="247">
        <v>0</v>
      </c>
      <c r="D95" s="247">
        <v>1.0610815117043364</v>
      </c>
      <c r="E95" s="247">
        <v>0</v>
      </c>
      <c r="F95" s="247">
        <v>0</v>
      </c>
      <c r="G95" s="247">
        <v>0</v>
      </c>
      <c r="H95" s="247">
        <v>0</v>
      </c>
      <c r="I95" s="247">
        <v>0</v>
      </c>
      <c r="J95" s="247">
        <v>0</v>
      </c>
      <c r="K95" s="247">
        <v>0</v>
      </c>
      <c r="L95" s="247">
        <v>0</v>
      </c>
      <c r="M95" s="248">
        <v>0</v>
      </c>
      <c r="N95" s="247">
        <v>0</v>
      </c>
      <c r="O95" s="247">
        <v>0</v>
      </c>
      <c r="P95" s="247">
        <v>0</v>
      </c>
      <c r="Q95" s="247">
        <v>0</v>
      </c>
      <c r="R95" s="247">
        <v>0</v>
      </c>
      <c r="S95" s="247">
        <v>0</v>
      </c>
      <c r="T95" s="247">
        <v>0</v>
      </c>
      <c r="U95" s="247">
        <v>0</v>
      </c>
      <c r="V95" s="247">
        <v>0</v>
      </c>
      <c r="W95" s="247">
        <v>0</v>
      </c>
      <c r="X95" s="247">
        <v>0</v>
      </c>
      <c r="Y95" s="247">
        <v>0</v>
      </c>
      <c r="Z95" s="247">
        <v>0</v>
      </c>
      <c r="AA95" s="247">
        <v>0</v>
      </c>
      <c r="AB95" s="247">
        <v>0</v>
      </c>
      <c r="AC95" s="247">
        <v>0</v>
      </c>
      <c r="AD95" s="247">
        <v>0</v>
      </c>
      <c r="AE95" s="247">
        <v>0</v>
      </c>
      <c r="AF95" s="247">
        <v>0</v>
      </c>
      <c r="AG95" s="247">
        <v>0</v>
      </c>
      <c r="AH95" s="247">
        <v>0</v>
      </c>
      <c r="AI95" s="247">
        <v>0</v>
      </c>
      <c r="AJ95" s="247">
        <v>0</v>
      </c>
      <c r="AK95" s="247">
        <v>0</v>
      </c>
      <c r="AL95" s="247">
        <v>0</v>
      </c>
      <c r="AM95" s="247">
        <v>0</v>
      </c>
      <c r="AN95" s="247">
        <v>0</v>
      </c>
      <c r="AO95" s="247">
        <v>0</v>
      </c>
      <c r="AP95" s="247">
        <v>0</v>
      </c>
      <c r="AQ95" s="247">
        <v>0</v>
      </c>
      <c r="AR95" s="247">
        <v>0</v>
      </c>
      <c r="AS95" s="247">
        <v>0</v>
      </c>
      <c r="AT95" s="247">
        <v>0</v>
      </c>
      <c r="AU95" s="247">
        <v>0</v>
      </c>
      <c r="AV95" s="247">
        <v>0</v>
      </c>
      <c r="AW95" s="247">
        <v>0</v>
      </c>
      <c r="AX95" s="247">
        <v>0</v>
      </c>
      <c r="AY95" s="247">
        <v>0</v>
      </c>
      <c r="AZ95" s="247">
        <v>0</v>
      </c>
    </row>
    <row r="96" spans="1:52" s="181" customFormat="1" ht="15" thickBot="1" x14ac:dyDescent="0.3">
      <c r="A96" s="249" t="s">
        <v>436</v>
      </c>
      <c r="B96" s="250">
        <v>0</v>
      </c>
      <c r="C96" s="250">
        <v>0</v>
      </c>
      <c r="D96" s="250">
        <v>1.0789939328571077</v>
      </c>
      <c r="E96" s="250">
        <v>0</v>
      </c>
      <c r="F96" s="250">
        <v>0</v>
      </c>
      <c r="G96" s="250">
        <v>0</v>
      </c>
      <c r="H96" s="250">
        <v>0</v>
      </c>
      <c r="I96" s="250">
        <v>0</v>
      </c>
      <c r="J96" s="250">
        <v>0</v>
      </c>
      <c r="K96" s="250">
        <v>0</v>
      </c>
      <c r="L96" s="250">
        <v>0</v>
      </c>
      <c r="M96" s="251">
        <v>0</v>
      </c>
      <c r="N96" s="250">
        <v>0</v>
      </c>
      <c r="O96" s="250">
        <v>0</v>
      </c>
      <c r="P96" s="250">
        <v>0</v>
      </c>
      <c r="Q96" s="250">
        <v>0</v>
      </c>
      <c r="R96" s="250">
        <v>0</v>
      </c>
      <c r="S96" s="250">
        <v>0</v>
      </c>
      <c r="T96" s="250">
        <v>0</v>
      </c>
      <c r="U96" s="250">
        <v>0</v>
      </c>
      <c r="V96" s="250">
        <v>0</v>
      </c>
      <c r="W96" s="250">
        <v>0</v>
      </c>
      <c r="X96" s="250">
        <v>0</v>
      </c>
      <c r="Y96" s="250">
        <v>0</v>
      </c>
      <c r="Z96" s="250">
        <v>0</v>
      </c>
      <c r="AA96" s="250">
        <v>0</v>
      </c>
      <c r="AB96" s="250">
        <v>0</v>
      </c>
      <c r="AC96" s="250">
        <v>0</v>
      </c>
      <c r="AD96" s="250">
        <v>0</v>
      </c>
      <c r="AE96" s="250">
        <v>0</v>
      </c>
      <c r="AF96" s="250">
        <v>0</v>
      </c>
      <c r="AG96" s="250">
        <v>0</v>
      </c>
      <c r="AH96" s="250">
        <v>0</v>
      </c>
      <c r="AI96" s="250">
        <v>0</v>
      </c>
      <c r="AJ96" s="250">
        <v>0</v>
      </c>
      <c r="AK96" s="250">
        <v>0</v>
      </c>
      <c r="AL96" s="250">
        <v>0</v>
      </c>
      <c r="AM96" s="250">
        <v>0</v>
      </c>
      <c r="AN96" s="250">
        <v>0</v>
      </c>
      <c r="AO96" s="250">
        <v>0</v>
      </c>
      <c r="AP96" s="250">
        <v>0</v>
      </c>
      <c r="AQ96" s="250">
        <v>0</v>
      </c>
      <c r="AR96" s="250">
        <v>0</v>
      </c>
      <c r="AS96" s="250">
        <v>0</v>
      </c>
      <c r="AT96" s="250">
        <v>0</v>
      </c>
      <c r="AU96" s="250">
        <v>0</v>
      </c>
      <c r="AV96" s="250">
        <v>0</v>
      </c>
      <c r="AW96" s="250">
        <v>0</v>
      </c>
      <c r="AX96" s="250">
        <v>0</v>
      </c>
      <c r="AY96" s="250">
        <v>0</v>
      </c>
      <c r="AZ96" s="250">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1" sqref="J31"/>
    </sheetView>
  </sheetViews>
  <sheetFormatPr defaultRowHeight="15.75" x14ac:dyDescent="0.25"/>
  <cols>
    <col min="1" max="1" width="9.140625" style="108"/>
    <col min="2" max="2" width="37.7109375" style="108" customWidth="1"/>
    <col min="3" max="3" width="14.140625" style="108" customWidth="1"/>
    <col min="4" max="4" width="18.5703125" style="108" customWidth="1"/>
    <col min="5" max="6" width="0" style="108" hidden="1" customWidth="1"/>
    <col min="7" max="7" width="16.28515625" style="108" bestFit="1" customWidth="1"/>
    <col min="8" max="8" width="20" style="108" bestFit="1" customWidth="1"/>
    <col min="9" max="10" width="18.28515625" style="108" customWidth="1"/>
    <col min="11" max="11" width="64.85546875" style="108" customWidth="1"/>
    <col min="12" max="12" width="32.28515625" style="108" customWidth="1"/>
    <col min="13"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49" t="s">
        <v>65</v>
      </c>
    </row>
    <row r="2" spans="1:44" ht="18.75" x14ac:dyDescent="0.3">
      <c r="L2" s="50" t="s">
        <v>8</v>
      </c>
    </row>
    <row r="3" spans="1:44" ht="18.75" x14ac:dyDescent="0.3">
      <c r="L3" s="50" t="str">
        <f>'1. паспорт местоположение'!C3</f>
        <v>от «05» мая 2016 г. №380</v>
      </c>
    </row>
    <row r="4" spans="1:44" ht="18.75" x14ac:dyDescent="0.3">
      <c r="K4" s="50"/>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x14ac:dyDescent="0.25">
      <c r="K6" s="110"/>
    </row>
    <row r="7" spans="1:44" x14ac:dyDescent="0.25">
      <c r="A7" s="413" t="s">
        <v>7</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49" t="s">
        <v>6</v>
      </c>
      <c r="B10" s="349"/>
      <c r="C10" s="349"/>
      <c r="D10" s="349"/>
      <c r="E10" s="349"/>
      <c r="F10" s="349"/>
      <c r="G10" s="349"/>
      <c r="H10" s="349"/>
      <c r="I10" s="349"/>
      <c r="J10" s="349"/>
      <c r="K10" s="349"/>
      <c r="L10" s="349"/>
    </row>
    <row r="11" spans="1:44" x14ac:dyDescent="0.25">
      <c r="A11" s="413"/>
      <c r="B11" s="413"/>
      <c r="C11" s="413"/>
      <c r="D11" s="413"/>
      <c r="E11" s="413"/>
      <c r="F11" s="413"/>
      <c r="G11" s="413"/>
      <c r="H11" s="413"/>
      <c r="I11" s="413"/>
      <c r="J11" s="413"/>
      <c r="K11" s="413"/>
      <c r="L11" s="413"/>
    </row>
    <row r="12" spans="1:44" x14ac:dyDescent="0.25">
      <c r="A12" s="359" t="str">
        <f>'4. паспортбюджет'!A12:O12</f>
        <v>M_NS3400.VL.0021</v>
      </c>
      <c r="B12" s="359"/>
      <c r="C12" s="359"/>
      <c r="D12" s="359"/>
      <c r="E12" s="359"/>
      <c r="F12" s="359"/>
      <c r="G12" s="359"/>
      <c r="H12" s="359"/>
      <c r="I12" s="359"/>
      <c r="J12" s="359"/>
      <c r="K12" s="359"/>
      <c r="L12" s="359"/>
    </row>
    <row r="13" spans="1:44" x14ac:dyDescent="0.25">
      <c r="A13" s="349" t="s">
        <v>5</v>
      </c>
      <c r="B13" s="349"/>
      <c r="C13" s="349"/>
      <c r="D13" s="349"/>
      <c r="E13" s="349"/>
      <c r="F13" s="349"/>
      <c r="G13" s="349"/>
      <c r="H13" s="349"/>
      <c r="I13" s="349"/>
      <c r="J13" s="349"/>
      <c r="K13" s="349"/>
      <c r="L13" s="349"/>
    </row>
    <row r="14" spans="1:44" x14ac:dyDescent="0.25">
      <c r="A14" s="411"/>
      <c r="B14" s="411"/>
      <c r="C14" s="411"/>
      <c r="D14" s="411"/>
      <c r="E14" s="411"/>
      <c r="F14" s="411"/>
      <c r="G14" s="411"/>
      <c r="H14" s="411"/>
      <c r="I14" s="411"/>
      <c r="J14" s="411"/>
      <c r="K14" s="411"/>
      <c r="L14" s="411"/>
    </row>
    <row r="15" spans="1:44" ht="36" customHeight="1" x14ac:dyDescent="0.25">
      <c r="A15" s="414"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14"/>
      <c r="C15" s="414"/>
      <c r="D15" s="414"/>
      <c r="E15" s="414"/>
      <c r="F15" s="414"/>
      <c r="G15" s="414"/>
      <c r="H15" s="414"/>
      <c r="I15" s="414"/>
      <c r="J15" s="414"/>
      <c r="K15" s="414"/>
      <c r="L15" s="414"/>
    </row>
    <row r="16" spans="1:44" x14ac:dyDescent="0.25">
      <c r="A16" s="349" t="s">
        <v>4</v>
      </c>
      <c r="B16" s="349"/>
      <c r="C16" s="349"/>
      <c r="D16" s="349"/>
      <c r="E16" s="349"/>
      <c r="F16" s="349"/>
      <c r="G16" s="349"/>
      <c r="H16" s="349"/>
      <c r="I16" s="349"/>
      <c r="J16" s="349"/>
      <c r="K16" s="349"/>
      <c r="L16" s="349"/>
    </row>
    <row r="17" spans="1:12" ht="15.75" customHeight="1" x14ac:dyDescent="0.25">
      <c r="L17" s="109"/>
    </row>
    <row r="18" spans="1:12" x14ac:dyDescent="0.25">
      <c r="K18" s="110"/>
    </row>
    <row r="19" spans="1:12" ht="15.75" customHeight="1" x14ac:dyDescent="0.25">
      <c r="A19" s="412" t="s">
        <v>314</v>
      </c>
      <c r="B19" s="412"/>
      <c r="C19" s="412"/>
      <c r="D19" s="412"/>
      <c r="E19" s="412"/>
      <c r="F19" s="412"/>
      <c r="G19" s="412"/>
      <c r="H19" s="412"/>
      <c r="I19" s="412"/>
      <c r="J19" s="412"/>
      <c r="K19" s="412"/>
      <c r="L19" s="412"/>
    </row>
    <row r="20" spans="1:12" x14ac:dyDescent="0.25">
      <c r="A20" s="111"/>
      <c r="B20" s="111"/>
      <c r="C20" s="112"/>
      <c r="D20" s="112"/>
      <c r="E20" s="112"/>
      <c r="F20" s="112"/>
      <c r="G20" s="112"/>
      <c r="H20" s="112"/>
      <c r="I20" s="112"/>
      <c r="J20" s="112"/>
      <c r="K20" s="112"/>
      <c r="L20" s="112"/>
    </row>
    <row r="21" spans="1:12" ht="28.5" customHeight="1" x14ac:dyDescent="0.25">
      <c r="A21" s="401" t="s">
        <v>179</v>
      </c>
      <c r="B21" s="401" t="s">
        <v>178</v>
      </c>
      <c r="C21" s="407" t="s">
        <v>248</v>
      </c>
      <c r="D21" s="407"/>
      <c r="E21" s="407"/>
      <c r="F21" s="407"/>
      <c r="G21" s="407"/>
      <c r="H21" s="407"/>
      <c r="I21" s="402" t="s">
        <v>177</v>
      </c>
      <c r="J21" s="404" t="s">
        <v>250</v>
      </c>
      <c r="K21" s="401" t="s">
        <v>176</v>
      </c>
      <c r="L21" s="403" t="s">
        <v>249</v>
      </c>
    </row>
    <row r="22" spans="1:12" ht="58.5" customHeight="1" x14ac:dyDescent="0.25">
      <c r="A22" s="401"/>
      <c r="B22" s="401"/>
      <c r="C22" s="408" t="s">
        <v>0</v>
      </c>
      <c r="D22" s="408"/>
      <c r="E22" s="113"/>
      <c r="F22" s="114"/>
      <c r="G22" s="409" t="s">
        <v>9</v>
      </c>
      <c r="H22" s="410"/>
      <c r="I22" s="402"/>
      <c r="J22" s="405"/>
      <c r="K22" s="401"/>
      <c r="L22" s="403"/>
    </row>
    <row r="23" spans="1:12" ht="47.25" x14ac:dyDescent="0.25">
      <c r="A23" s="401"/>
      <c r="B23" s="401"/>
      <c r="C23" s="115" t="s">
        <v>175</v>
      </c>
      <c r="D23" s="115" t="s">
        <v>174</v>
      </c>
      <c r="E23" s="115" t="s">
        <v>175</v>
      </c>
      <c r="F23" s="115" t="s">
        <v>174</v>
      </c>
      <c r="G23" s="115" t="s">
        <v>175</v>
      </c>
      <c r="H23" s="115" t="s">
        <v>174</v>
      </c>
      <c r="I23" s="402"/>
      <c r="J23" s="406"/>
      <c r="K23" s="401"/>
      <c r="L23" s="403"/>
    </row>
    <row r="24" spans="1:12" x14ac:dyDescent="0.25">
      <c r="A24" s="116">
        <v>1</v>
      </c>
      <c r="B24" s="116">
        <v>2</v>
      </c>
      <c r="C24" s="115">
        <v>3</v>
      </c>
      <c r="D24" s="149">
        <v>4</v>
      </c>
      <c r="E24" s="149">
        <v>5</v>
      </c>
      <c r="F24" s="149">
        <v>6</v>
      </c>
      <c r="G24" s="149">
        <v>7</v>
      </c>
      <c r="H24" s="149">
        <v>8</v>
      </c>
      <c r="I24" s="149">
        <v>9</v>
      </c>
      <c r="J24" s="115">
        <v>10</v>
      </c>
      <c r="K24" s="115">
        <v>11</v>
      </c>
      <c r="L24" s="115">
        <v>12</v>
      </c>
    </row>
    <row r="25" spans="1:12" x14ac:dyDescent="0.25">
      <c r="A25" s="115">
        <v>1</v>
      </c>
      <c r="B25" s="117" t="s">
        <v>173</v>
      </c>
      <c r="C25" s="117"/>
      <c r="D25" s="150"/>
      <c r="E25" s="150"/>
      <c r="F25" s="150"/>
      <c r="G25" s="150"/>
      <c r="H25" s="150"/>
      <c r="I25" s="150"/>
      <c r="J25" s="118"/>
      <c r="K25" s="36"/>
      <c r="L25" s="101"/>
    </row>
    <row r="26" spans="1:12" ht="21.75" customHeight="1" x14ac:dyDescent="0.25">
      <c r="A26" s="115" t="s">
        <v>172</v>
      </c>
      <c r="B26" s="119" t="s">
        <v>255</v>
      </c>
      <c r="C26" s="163" t="s">
        <v>355</v>
      </c>
      <c r="D26" s="163"/>
      <c r="E26" s="150"/>
      <c r="F26" s="150"/>
      <c r="G26" s="163">
        <v>44252</v>
      </c>
      <c r="H26" s="163">
        <v>44260</v>
      </c>
      <c r="I26" s="164">
        <v>1</v>
      </c>
      <c r="J26" s="165">
        <v>1</v>
      </c>
      <c r="K26" s="284"/>
      <c r="L26" s="285"/>
    </row>
    <row r="27" spans="1:12" s="120" customFormat="1" ht="39" customHeight="1" x14ac:dyDescent="0.25">
      <c r="A27" s="115" t="s">
        <v>171</v>
      </c>
      <c r="B27" s="119" t="s">
        <v>257</v>
      </c>
      <c r="C27" s="163" t="s">
        <v>355</v>
      </c>
      <c r="D27" s="163"/>
      <c r="E27" s="150"/>
      <c r="F27" s="150"/>
      <c r="G27" s="163">
        <v>44252</v>
      </c>
      <c r="H27" s="163">
        <v>44260</v>
      </c>
      <c r="I27" s="273">
        <v>1</v>
      </c>
      <c r="J27" s="281">
        <v>1</v>
      </c>
      <c r="K27" s="284"/>
      <c r="L27" s="285"/>
    </row>
    <row r="28" spans="1:12" s="120" customFormat="1" ht="70.5" customHeight="1" x14ac:dyDescent="0.25">
      <c r="A28" s="115" t="s">
        <v>256</v>
      </c>
      <c r="B28" s="119" t="s">
        <v>261</v>
      </c>
      <c r="C28" s="163" t="s">
        <v>355</v>
      </c>
      <c r="D28" s="163"/>
      <c r="E28" s="150"/>
      <c r="F28" s="150"/>
      <c r="G28" s="163" t="s">
        <v>348</v>
      </c>
      <c r="H28" s="163"/>
      <c r="I28" s="168"/>
      <c r="J28" s="272"/>
      <c r="K28" s="284"/>
      <c r="L28" s="285"/>
    </row>
    <row r="29" spans="1:12" s="120" customFormat="1" ht="54" customHeight="1" x14ac:dyDescent="0.25">
      <c r="A29" s="115" t="s">
        <v>170</v>
      </c>
      <c r="B29" s="119" t="s">
        <v>260</v>
      </c>
      <c r="C29" s="163" t="s">
        <v>355</v>
      </c>
      <c r="D29" s="163"/>
      <c r="E29" s="163"/>
      <c r="F29" s="150"/>
      <c r="G29" s="163" t="s">
        <v>348</v>
      </c>
      <c r="H29" s="163"/>
      <c r="I29" s="168"/>
      <c r="J29" s="272"/>
      <c r="K29" s="284"/>
      <c r="L29" s="285"/>
    </row>
    <row r="30" spans="1:12" s="120" customFormat="1" ht="57" customHeight="1" x14ac:dyDescent="0.25">
      <c r="A30" s="115" t="s">
        <v>169</v>
      </c>
      <c r="B30" s="119" t="s">
        <v>262</v>
      </c>
      <c r="C30" s="163" t="s">
        <v>355</v>
      </c>
      <c r="D30" s="34"/>
      <c r="E30" s="150"/>
      <c r="F30" s="150"/>
      <c r="G30" s="166" t="s">
        <v>348</v>
      </c>
      <c r="H30" s="166" t="s">
        <v>488</v>
      </c>
      <c r="I30" s="168"/>
      <c r="J30" s="272"/>
      <c r="K30" s="284"/>
      <c r="L30" s="285"/>
    </row>
    <row r="31" spans="1:12" s="120" customFormat="1" ht="37.5" customHeight="1" x14ac:dyDescent="0.25">
      <c r="A31" s="115" t="s">
        <v>168</v>
      </c>
      <c r="B31" s="121" t="s">
        <v>258</v>
      </c>
      <c r="C31" s="163" t="s">
        <v>355</v>
      </c>
      <c r="D31" s="34"/>
      <c r="E31" s="150"/>
      <c r="F31" s="150"/>
      <c r="G31" s="167">
        <v>44469</v>
      </c>
      <c r="H31" s="167">
        <v>44529</v>
      </c>
      <c r="I31" s="273">
        <v>1</v>
      </c>
      <c r="J31" s="281">
        <v>1</v>
      </c>
      <c r="K31" s="284"/>
      <c r="L31" s="285"/>
    </row>
    <row r="32" spans="1:12" s="120" customFormat="1" ht="31.5" x14ac:dyDescent="0.25">
      <c r="A32" s="115" t="s">
        <v>166</v>
      </c>
      <c r="B32" s="121" t="s">
        <v>263</v>
      </c>
      <c r="C32" s="163" t="s">
        <v>355</v>
      </c>
      <c r="D32" s="34"/>
      <c r="E32" s="150"/>
      <c r="F32" s="150"/>
      <c r="G32" s="167"/>
      <c r="H32" s="167"/>
      <c r="I32" s="168"/>
      <c r="J32" s="272"/>
      <c r="K32" s="284"/>
      <c r="L32" s="285"/>
    </row>
    <row r="33" spans="1:12" s="120" customFormat="1" ht="37.5" customHeight="1" x14ac:dyDescent="0.25">
      <c r="A33" s="115" t="s">
        <v>274</v>
      </c>
      <c r="B33" s="121" t="s">
        <v>212</v>
      </c>
      <c r="C33" s="163" t="s">
        <v>355</v>
      </c>
      <c r="D33" s="163"/>
      <c r="E33" s="150"/>
      <c r="F33" s="150"/>
      <c r="G33" s="168" t="s">
        <v>348</v>
      </c>
      <c r="H33" s="163" t="s">
        <v>488</v>
      </c>
      <c r="I33" s="273"/>
      <c r="J33" s="272"/>
      <c r="K33" s="284"/>
      <c r="L33" s="285"/>
    </row>
    <row r="34" spans="1:12" s="120" customFormat="1" ht="47.25" customHeight="1" x14ac:dyDescent="0.25">
      <c r="A34" s="115" t="s">
        <v>275</v>
      </c>
      <c r="B34" s="121" t="s">
        <v>267</v>
      </c>
      <c r="C34" s="163" t="s">
        <v>355</v>
      </c>
      <c r="D34" s="163"/>
      <c r="E34" s="274"/>
      <c r="F34" s="274"/>
      <c r="G34" s="168" t="s">
        <v>348</v>
      </c>
      <c r="H34" s="163" t="s">
        <v>488</v>
      </c>
      <c r="I34" s="168"/>
      <c r="J34" s="272"/>
      <c r="K34" s="284"/>
      <c r="L34" s="285"/>
    </row>
    <row r="35" spans="1:12" s="120" customFormat="1" ht="49.5" customHeight="1" x14ac:dyDescent="0.25">
      <c r="A35" s="115" t="s">
        <v>276</v>
      </c>
      <c r="B35" s="121" t="s">
        <v>167</v>
      </c>
      <c r="C35" s="163" t="s">
        <v>355</v>
      </c>
      <c r="D35" s="34"/>
      <c r="E35" s="168"/>
      <c r="F35" s="168"/>
      <c r="G35" s="34"/>
      <c r="H35" s="34"/>
      <c r="I35" s="273"/>
      <c r="J35" s="272"/>
      <c r="K35" s="284"/>
      <c r="L35" s="285"/>
    </row>
    <row r="36" spans="1:12" ht="37.5" customHeight="1" x14ac:dyDescent="0.25">
      <c r="A36" s="115" t="s">
        <v>277</v>
      </c>
      <c r="B36" s="121" t="s">
        <v>259</v>
      </c>
      <c r="C36" s="163" t="s">
        <v>355</v>
      </c>
      <c r="D36" s="168"/>
      <c r="E36" s="275"/>
      <c r="F36" s="276"/>
      <c r="G36" s="168" t="s">
        <v>348</v>
      </c>
      <c r="H36" s="163" t="s">
        <v>488</v>
      </c>
      <c r="I36" s="277"/>
      <c r="J36" s="278"/>
      <c r="K36" s="284"/>
      <c r="L36" s="285"/>
    </row>
    <row r="37" spans="1:12" ht="41.25" customHeight="1" x14ac:dyDescent="0.25">
      <c r="A37" s="115" t="s">
        <v>278</v>
      </c>
      <c r="B37" s="121" t="s">
        <v>165</v>
      </c>
      <c r="C37" s="163" t="s">
        <v>355</v>
      </c>
      <c r="D37" s="34"/>
      <c r="E37" s="275"/>
      <c r="F37" s="276"/>
      <c r="G37" s="34">
        <v>44529</v>
      </c>
      <c r="H37" s="34">
        <v>44696</v>
      </c>
      <c r="I37" s="273"/>
      <c r="J37" s="278"/>
      <c r="K37" s="284"/>
      <c r="L37" s="285"/>
    </row>
    <row r="38" spans="1:12" x14ac:dyDescent="0.25">
      <c r="A38" s="115" t="s">
        <v>464</v>
      </c>
      <c r="B38" s="117" t="s">
        <v>164</v>
      </c>
      <c r="C38" s="163" t="s">
        <v>355</v>
      </c>
      <c r="D38" s="169"/>
      <c r="E38" s="169"/>
      <c r="F38" s="169"/>
      <c r="G38" s="271"/>
      <c r="H38" s="169"/>
      <c r="I38" s="279"/>
      <c r="J38" s="280"/>
      <c r="K38" s="284"/>
      <c r="L38" s="285"/>
    </row>
    <row r="39" spans="1:12" ht="71.25" customHeight="1" x14ac:dyDescent="0.25">
      <c r="A39" s="115">
        <v>2</v>
      </c>
      <c r="B39" s="121" t="s">
        <v>264</v>
      </c>
      <c r="C39" s="163" t="s">
        <v>355</v>
      </c>
      <c r="D39" s="34"/>
      <c r="E39" s="169"/>
      <c r="F39" s="169"/>
      <c r="G39" s="34">
        <v>44469</v>
      </c>
      <c r="H39" s="34">
        <v>44529</v>
      </c>
      <c r="I39" s="282">
        <v>1</v>
      </c>
      <c r="J39" s="283">
        <v>1</v>
      </c>
      <c r="K39" s="284"/>
      <c r="L39" s="285"/>
    </row>
    <row r="40" spans="1:12" ht="33.75" customHeight="1" x14ac:dyDescent="0.25">
      <c r="A40" s="115" t="s">
        <v>163</v>
      </c>
      <c r="B40" s="121" t="s">
        <v>266</v>
      </c>
      <c r="C40" s="163" t="s">
        <v>355</v>
      </c>
      <c r="D40" s="34"/>
      <c r="E40" s="169"/>
      <c r="F40" s="169"/>
      <c r="G40" s="34">
        <v>44529</v>
      </c>
      <c r="H40" s="34">
        <v>44593</v>
      </c>
      <c r="I40" s="282">
        <v>1</v>
      </c>
      <c r="J40" s="283">
        <v>1</v>
      </c>
      <c r="K40" s="284"/>
      <c r="L40" s="285"/>
    </row>
    <row r="41" spans="1:12" ht="63" customHeight="1" x14ac:dyDescent="0.25">
      <c r="A41" s="115" t="s">
        <v>162</v>
      </c>
      <c r="B41" s="117" t="s">
        <v>345</v>
      </c>
      <c r="C41" s="163" t="s">
        <v>355</v>
      </c>
      <c r="D41" s="169"/>
      <c r="E41" s="169"/>
      <c r="F41" s="169"/>
      <c r="G41" s="271"/>
      <c r="H41" s="169"/>
      <c r="I41" s="279"/>
      <c r="J41" s="280"/>
      <c r="K41" s="284"/>
      <c r="L41" s="285"/>
    </row>
    <row r="42" spans="1:12" ht="58.5" customHeight="1" x14ac:dyDescent="0.25">
      <c r="A42" s="115">
        <v>3</v>
      </c>
      <c r="B42" s="121" t="s">
        <v>265</v>
      </c>
      <c r="C42" s="163" t="s">
        <v>355</v>
      </c>
      <c r="D42" s="34"/>
      <c r="E42" s="169"/>
      <c r="F42" s="169"/>
      <c r="G42" s="34">
        <v>44910</v>
      </c>
      <c r="H42" s="34">
        <v>44910</v>
      </c>
      <c r="I42" s="282">
        <v>0.9</v>
      </c>
      <c r="J42" s="283">
        <v>1</v>
      </c>
      <c r="K42" s="284"/>
      <c r="L42" s="285"/>
    </row>
    <row r="43" spans="1:12" ht="34.5" customHeight="1" x14ac:dyDescent="0.25">
      <c r="A43" s="115" t="s">
        <v>161</v>
      </c>
      <c r="B43" s="121" t="s">
        <v>159</v>
      </c>
      <c r="C43" s="163" t="s">
        <v>355</v>
      </c>
      <c r="D43" s="34"/>
      <c r="E43" s="169"/>
      <c r="F43" s="169"/>
      <c r="G43" s="34">
        <v>44593</v>
      </c>
      <c r="H43" s="34">
        <v>44620</v>
      </c>
      <c r="I43" s="282">
        <v>1</v>
      </c>
      <c r="J43" s="283">
        <v>1</v>
      </c>
      <c r="K43" s="284"/>
      <c r="L43" s="285"/>
    </row>
    <row r="44" spans="1:12" ht="24.75" customHeight="1" x14ac:dyDescent="0.25">
      <c r="A44" s="115" t="s">
        <v>160</v>
      </c>
      <c r="B44" s="121" t="s">
        <v>157</v>
      </c>
      <c r="C44" s="163" t="s">
        <v>355</v>
      </c>
      <c r="D44" s="34"/>
      <c r="E44" s="169"/>
      <c r="F44" s="169"/>
      <c r="G44" s="34">
        <v>44593</v>
      </c>
      <c r="H44" s="34"/>
      <c r="I44" s="282">
        <v>0.5</v>
      </c>
      <c r="J44" s="283">
        <v>1</v>
      </c>
      <c r="K44" s="284"/>
      <c r="L44" s="285"/>
    </row>
    <row r="45" spans="1:12" ht="90.75" customHeight="1" x14ac:dyDescent="0.25">
      <c r="A45" s="115" t="s">
        <v>158</v>
      </c>
      <c r="B45" s="121" t="s">
        <v>270</v>
      </c>
      <c r="C45" s="163" t="s">
        <v>355</v>
      </c>
      <c r="D45" s="163"/>
      <c r="E45" s="169"/>
      <c r="F45" s="169"/>
      <c r="G45" s="168" t="s">
        <v>348</v>
      </c>
      <c r="H45" s="163" t="s">
        <v>348</v>
      </c>
      <c r="I45" s="279"/>
      <c r="J45" s="280"/>
      <c r="K45" s="284"/>
      <c r="L45" s="285"/>
    </row>
    <row r="46" spans="1:12" ht="167.25" customHeight="1" x14ac:dyDescent="0.25">
      <c r="A46" s="115" t="s">
        <v>156</v>
      </c>
      <c r="B46" s="121" t="s">
        <v>268</v>
      </c>
      <c r="C46" s="163" t="s">
        <v>355</v>
      </c>
      <c r="D46" s="163"/>
      <c r="E46" s="169"/>
      <c r="F46" s="169"/>
      <c r="G46" s="168" t="s">
        <v>348</v>
      </c>
      <c r="H46" s="163" t="s">
        <v>348</v>
      </c>
      <c r="I46" s="279"/>
      <c r="J46" s="280"/>
      <c r="K46" s="284"/>
      <c r="L46" s="285"/>
    </row>
    <row r="47" spans="1:12" ht="30.75" customHeight="1" x14ac:dyDescent="0.25">
      <c r="A47" s="115" t="s">
        <v>154</v>
      </c>
      <c r="B47" s="121" t="s">
        <v>155</v>
      </c>
      <c r="C47" s="163" t="s">
        <v>355</v>
      </c>
      <c r="D47" s="34"/>
      <c r="E47" s="169"/>
      <c r="F47" s="169"/>
      <c r="G47" s="34"/>
      <c r="H47" s="34"/>
      <c r="I47" s="279"/>
      <c r="J47" s="280"/>
      <c r="K47" s="284"/>
      <c r="L47" s="285"/>
    </row>
    <row r="48" spans="1:12" ht="37.5" customHeight="1" x14ac:dyDescent="0.25">
      <c r="A48" s="115" t="s">
        <v>279</v>
      </c>
      <c r="B48" s="117" t="s">
        <v>153</v>
      </c>
      <c r="C48" s="163" t="s">
        <v>355</v>
      </c>
      <c r="D48" s="169"/>
      <c r="E48" s="169"/>
      <c r="F48" s="169"/>
      <c r="G48" s="271"/>
      <c r="H48" s="169"/>
      <c r="I48" s="279"/>
      <c r="J48" s="280"/>
      <c r="K48" s="284"/>
      <c r="L48" s="285"/>
    </row>
    <row r="49" spans="1:12" ht="35.25" customHeight="1" x14ac:dyDescent="0.25">
      <c r="A49" s="115">
        <v>4</v>
      </c>
      <c r="B49" s="121" t="s">
        <v>151</v>
      </c>
      <c r="C49" s="163" t="s">
        <v>355</v>
      </c>
      <c r="D49" s="34"/>
      <c r="E49" s="169"/>
      <c r="F49" s="169"/>
      <c r="G49" s="34"/>
      <c r="H49" s="34"/>
      <c r="I49" s="279"/>
      <c r="J49" s="280"/>
      <c r="K49" s="284"/>
      <c r="L49" s="285"/>
    </row>
    <row r="50" spans="1:12" ht="86.25" customHeight="1" x14ac:dyDescent="0.25">
      <c r="A50" s="115" t="s">
        <v>152</v>
      </c>
      <c r="B50" s="121" t="s">
        <v>269</v>
      </c>
      <c r="C50" s="163" t="s">
        <v>355</v>
      </c>
      <c r="D50" s="163"/>
      <c r="E50" s="169"/>
      <c r="F50" s="169"/>
      <c r="G50" s="163"/>
      <c r="H50" s="163"/>
      <c r="I50" s="279"/>
      <c r="J50" s="280"/>
      <c r="K50" s="284"/>
      <c r="L50" s="285"/>
    </row>
    <row r="51" spans="1:12" ht="77.25" customHeight="1" x14ac:dyDescent="0.25">
      <c r="A51" s="115" t="s">
        <v>150</v>
      </c>
      <c r="B51" s="121" t="s">
        <v>271</v>
      </c>
      <c r="C51" s="163" t="s">
        <v>355</v>
      </c>
      <c r="D51" s="163"/>
      <c r="E51" s="169"/>
      <c r="F51" s="169"/>
      <c r="G51" s="168" t="s">
        <v>348</v>
      </c>
      <c r="H51" s="163" t="s">
        <v>348</v>
      </c>
      <c r="I51" s="279"/>
      <c r="J51" s="280"/>
      <c r="K51" s="284"/>
      <c r="L51" s="285"/>
    </row>
    <row r="52" spans="1:12" ht="71.25" customHeight="1" x14ac:dyDescent="0.25">
      <c r="A52" s="115" t="s">
        <v>148</v>
      </c>
      <c r="B52" s="121" t="s">
        <v>149</v>
      </c>
      <c r="C52" s="163" t="s">
        <v>355</v>
      </c>
      <c r="D52" s="163"/>
      <c r="E52" s="169"/>
      <c r="F52" s="169"/>
      <c r="G52" s="163" t="s">
        <v>348</v>
      </c>
      <c r="H52" s="163" t="s">
        <v>348</v>
      </c>
      <c r="I52" s="279"/>
      <c r="J52" s="280"/>
      <c r="K52" s="284"/>
      <c r="L52" s="285"/>
    </row>
    <row r="53" spans="1:12" ht="48" customHeight="1" x14ac:dyDescent="0.25">
      <c r="A53" s="115" t="s">
        <v>146</v>
      </c>
      <c r="B53" s="122" t="s">
        <v>272</v>
      </c>
      <c r="C53" s="163" t="s">
        <v>355</v>
      </c>
      <c r="D53" s="170"/>
      <c r="E53" s="169"/>
      <c r="F53" s="169"/>
      <c r="G53" s="170"/>
      <c r="H53" s="170"/>
      <c r="I53" s="279"/>
      <c r="J53" s="280"/>
      <c r="K53" s="284"/>
      <c r="L53" s="285"/>
    </row>
    <row r="54" spans="1:12" ht="46.5" customHeight="1" x14ac:dyDescent="0.25">
      <c r="A54" s="115" t="s">
        <v>273</v>
      </c>
      <c r="B54" s="121" t="s">
        <v>147</v>
      </c>
      <c r="C54" s="163" t="s">
        <v>355</v>
      </c>
      <c r="D54" s="163"/>
      <c r="E54" s="169"/>
      <c r="F54" s="169"/>
      <c r="G54" s="168" t="s">
        <v>348</v>
      </c>
      <c r="H54" s="163" t="s">
        <v>348</v>
      </c>
      <c r="I54" s="279"/>
      <c r="J54" s="280"/>
      <c r="K54" s="284"/>
      <c r="L54" s="2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A18" sqref="A18:Y18"/>
    </sheetView>
  </sheetViews>
  <sheetFormatPr defaultRowHeight="15" x14ac:dyDescent="0.25"/>
  <cols>
    <col min="1" max="1" width="9.140625" style="287"/>
    <col min="2" max="2" width="37.28515625" style="287" customWidth="1"/>
    <col min="3" max="4" width="9.140625" style="310"/>
    <col min="5" max="6" width="16.7109375" style="310" customWidth="1"/>
    <col min="7" max="32" width="9.140625" style="310"/>
    <col min="33" max="33" width="17" style="310" customWidth="1"/>
    <col min="34" max="16384" width="9.140625" style="287"/>
  </cols>
  <sheetData>
    <row r="1" spans="1:33" ht="18.75" x14ac:dyDescent="0.25">
      <c r="A1" s="270"/>
      <c r="B1" s="270"/>
      <c r="C1" s="309"/>
      <c r="D1" s="309"/>
      <c r="E1" s="309"/>
      <c r="F1" s="309"/>
      <c r="G1" s="309"/>
      <c r="H1" s="309"/>
      <c r="I1" s="309"/>
      <c r="J1" s="309"/>
      <c r="K1" s="309"/>
      <c r="L1" s="309"/>
      <c r="M1" s="309"/>
      <c r="N1" s="309"/>
      <c r="O1" s="309"/>
      <c r="P1" s="309"/>
      <c r="Q1" s="309"/>
      <c r="R1" s="309"/>
      <c r="S1" s="309"/>
      <c r="T1" s="309"/>
      <c r="U1" s="309"/>
      <c r="AC1" s="309"/>
      <c r="AD1" s="309"/>
      <c r="AE1" s="309"/>
      <c r="AG1" s="311" t="s">
        <v>65</v>
      </c>
    </row>
    <row r="2" spans="1:33" ht="18.75" x14ac:dyDescent="0.25">
      <c r="A2" s="270"/>
      <c r="B2" s="270"/>
      <c r="C2" s="309"/>
      <c r="D2" s="309"/>
      <c r="E2" s="309"/>
      <c r="F2" s="309"/>
      <c r="G2" s="309"/>
      <c r="H2" s="309"/>
      <c r="I2" s="309"/>
      <c r="J2" s="309"/>
      <c r="K2" s="309"/>
      <c r="L2" s="309"/>
      <c r="M2" s="309"/>
      <c r="N2" s="309"/>
      <c r="O2" s="309"/>
      <c r="P2" s="309"/>
      <c r="Q2" s="309"/>
      <c r="R2" s="309"/>
      <c r="S2" s="309"/>
      <c r="T2" s="309"/>
      <c r="U2" s="309"/>
      <c r="AC2" s="309"/>
      <c r="AD2" s="309"/>
      <c r="AE2" s="309"/>
      <c r="AG2" s="311" t="s">
        <v>8</v>
      </c>
    </row>
    <row r="3" spans="1:33" ht="18.75" x14ac:dyDescent="0.25">
      <c r="A3" s="270"/>
      <c r="B3" s="270"/>
      <c r="C3" s="309"/>
      <c r="D3" s="309"/>
      <c r="E3" s="309"/>
      <c r="F3" s="309"/>
      <c r="G3" s="309"/>
      <c r="H3" s="309"/>
      <c r="I3" s="309"/>
      <c r="J3" s="309"/>
      <c r="K3" s="309"/>
      <c r="L3" s="309"/>
      <c r="M3" s="309"/>
      <c r="N3" s="309"/>
      <c r="O3" s="309"/>
      <c r="P3" s="309"/>
      <c r="Q3" s="309"/>
      <c r="R3" s="309"/>
      <c r="S3" s="309"/>
      <c r="T3" s="309"/>
      <c r="U3" s="309"/>
      <c r="AC3" s="309"/>
      <c r="AD3" s="309"/>
      <c r="AE3" s="309"/>
      <c r="AG3" s="311" t="s">
        <v>360</v>
      </c>
    </row>
    <row r="4" spans="1:33" ht="15.75" x14ac:dyDescent="0.25">
      <c r="A4" s="384" t="s">
        <v>463</v>
      </c>
      <c r="B4" s="384"/>
      <c r="C4" s="384"/>
      <c r="D4" s="384"/>
      <c r="E4" s="384"/>
      <c r="F4" s="384"/>
      <c r="G4" s="384"/>
      <c r="H4" s="384"/>
      <c r="I4" s="384"/>
      <c r="J4" s="384"/>
      <c r="K4" s="384"/>
      <c r="L4" s="384"/>
      <c r="M4" s="384"/>
      <c r="N4" s="384"/>
      <c r="O4" s="384"/>
      <c r="P4" s="384"/>
      <c r="Q4" s="384"/>
      <c r="R4" s="384"/>
      <c r="S4" s="384"/>
      <c r="T4" s="384"/>
      <c r="U4" s="384"/>
      <c r="V4" s="384"/>
      <c r="W4" s="384"/>
      <c r="X4" s="384"/>
      <c r="Y4" s="384"/>
    </row>
    <row r="5" spans="1:33" ht="20.25" x14ac:dyDescent="0.25">
      <c r="A5" s="270"/>
      <c r="B5" s="270"/>
      <c r="C5" s="309"/>
      <c r="D5" s="309"/>
      <c r="E5" s="312"/>
      <c r="F5" s="309"/>
      <c r="G5" s="309"/>
      <c r="H5" s="309"/>
      <c r="I5" s="309"/>
      <c r="J5" s="309"/>
      <c r="K5" s="309"/>
      <c r="L5" s="309"/>
      <c r="M5" s="309"/>
      <c r="N5" s="309"/>
      <c r="O5" s="309"/>
      <c r="P5" s="309"/>
      <c r="Q5" s="309"/>
      <c r="R5" s="309"/>
      <c r="S5" s="309"/>
      <c r="T5" s="309"/>
      <c r="U5" s="309"/>
      <c r="V5" s="309"/>
      <c r="W5" s="309"/>
      <c r="X5" s="309"/>
      <c r="Y5" s="311"/>
    </row>
    <row r="6" spans="1:33"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row>
    <row r="7" spans="1:33" ht="18.75" x14ac:dyDescent="0.25">
      <c r="A7" s="289"/>
      <c r="B7" s="289"/>
      <c r="C7" s="308"/>
      <c r="D7" s="308"/>
      <c r="E7" s="308"/>
      <c r="F7" s="308"/>
      <c r="G7" s="308"/>
      <c r="H7" s="308"/>
      <c r="I7" s="308"/>
      <c r="J7" s="308"/>
      <c r="K7" s="308"/>
      <c r="L7" s="308"/>
      <c r="M7" s="308"/>
      <c r="N7" s="313"/>
      <c r="O7" s="313"/>
      <c r="P7" s="313"/>
      <c r="Q7" s="313"/>
      <c r="R7" s="313"/>
      <c r="S7" s="313"/>
      <c r="T7" s="313"/>
      <c r="U7" s="313"/>
      <c r="V7" s="313"/>
      <c r="W7" s="313"/>
      <c r="X7" s="313"/>
      <c r="Y7" s="313"/>
    </row>
    <row r="8" spans="1:33" ht="15.75" x14ac:dyDescent="0.25">
      <c r="A8" s="427" t="s">
        <v>353</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33" ht="15.75" x14ac:dyDescent="0.25">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row>
    <row r="10" spans="1:33" ht="18.75" x14ac:dyDescent="0.25">
      <c r="A10" s="289"/>
      <c r="B10" s="289"/>
      <c r="C10" s="308"/>
      <c r="D10" s="308"/>
      <c r="E10" s="308"/>
      <c r="F10" s="308"/>
      <c r="G10" s="308"/>
      <c r="H10" s="308"/>
      <c r="I10" s="308"/>
      <c r="J10" s="308"/>
      <c r="K10" s="308"/>
      <c r="L10" s="308"/>
      <c r="M10" s="308"/>
      <c r="N10" s="313"/>
      <c r="O10" s="313"/>
      <c r="P10" s="313"/>
      <c r="Q10" s="313"/>
      <c r="R10" s="313"/>
      <c r="S10" s="313"/>
      <c r="T10" s="313"/>
      <c r="U10" s="313"/>
      <c r="V10" s="313"/>
      <c r="W10" s="313"/>
      <c r="X10" s="313"/>
      <c r="Y10" s="313"/>
    </row>
    <row r="11" spans="1:33" ht="15.75" x14ac:dyDescent="0.25">
      <c r="A11" s="427" t="str">
        <f>'1. паспорт местоположение'!A12:C12</f>
        <v>M_NS3400.VL.0021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33" ht="15.7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33" ht="18.75" x14ac:dyDescent="0.25">
      <c r="A13" s="269"/>
      <c r="B13" s="269"/>
      <c r="C13" s="314"/>
      <c r="D13" s="314"/>
      <c r="E13" s="314"/>
      <c r="F13" s="314"/>
      <c r="G13" s="314"/>
      <c r="H13" s="314"/>
      <c r="I13" s="314"/>
      <c r="J13" s="314"/>
      <c r="K13" s="314"/>
      <c r="L13" s="314"/>
      <c r="M13" s="314"/>
      <c r="N13" s="311"/>
      <c r="O13" s="311"/>
      <c r="P13" s="311"/>
      <c r="Q13" s="311"/>
      <c r="R13" s="311"/>
      <c r="S13" s="311"/>
      <c r="T13" s="311"/>
      <c r="U13" s="311"/>
      <c r="V13" s="311"/>
      <c r="W13" s="311"/>
      <c r="X13" s="311"/>
      <c r="Y13" s="311"/>
    </row>
    <row r="14" spans="1:33" ht="42" customHeight="1" x14ac:dyDescent="0.25">
      <c r="A14" s="423" t="str">
        <f>'1. паспорт местоположение'!A15:C15</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33" ht="15.75" x14ac:dyDescent="0.25">
      <c r="A15" s="424" t="s">
        <v>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row>
    <row r="16" spans="1:33" ht="15.75" x14ac:dyDescent="0.25">
      <c r="A16" s="301"/>
      <c r="B16" s="301"/>
      <c r="C16" s="307"/>
      <c r="D16" s="307"/>
      <c r="E16" s="307"/>
      <c r="F16" s="307"/>
      <c r="G16" s="307"/>
      <c r="H16" s="307"/>
      <c r="I16" s="307"/>
      <c r="J16" s="307"/>
      <c r="K16" s="307"/>
      <c r="L16" s="307"/>
      <c r="M16" s="307"/>
      <c r="N16" s="307"/>
      <c r="O16" s="307"/>
      <c r="P16" s="307"/>
      <c r="Q16" s="307"/>
      <c r="R16" s="307"/>
      <c r="S16" s="307"/>
      <c r="T16" s="307"/>
      <c r="U16" s="307"/>
      <c r="V16" s="307"/>
      <c r="W16" s="307"/>
      <c r="X16" s="307"/>
      <c r="Y16" s="307"/>
    </row>
    <row r="17" spans="1:33" ht="15.75" x14ac:dyDescent="0.25">
      <c r="A17" s="270"/>
      <c r="B17" s="270"/>
      <c r="C17" s="309"/>
      <c r="D17" s="309"/>
      <c r="E17" s="309"/>
      <c r="F17" s="309"/>
      <c r="G17" s="309"/>
      <c r="H17" s="309"/>
      <c r="I17" s="309"/>
      <c r="J17" s="309"/>
      <c r="K17" s="309"/>
      <c r="L17" s="309"/>
      <c r="M17" s="309"/>
      <c r="N17" s="309"/>
      <c r="O17" s="309"/>
      <c r="P17" s="309"/>
      <c r="Q17" s="309"/>
      <c r="R17" s="309"/>
      <c r="S17" s="309"/>
      <c r="T17" s="309"/>
      <c r="U17" s="309"/>
      <c r="V17" s="309"/>
      <c r="W17" s="309"/>
      <c r="X17" s="309"/>
      <c r="Y17" s="309"/>
    </row>
    <row r="18" spans="1:33" ht="15.75" x14ac:dyDescent="0.25">
      <c r="A18" s="425" t="s">
        <v>315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3" ht="15.75" x14ac:dyDescent="0.25">
      <c r="A19" s="270"/>
      <c r="B19" s="270"/>
      <c r="C19" s="309"/>
      <c r="D19" s="309"/>
      <c r="E19" s="309"/>
      <c r="F19" s="309"/>
      <c r="G19" s="309"/>
      <c r="H19" s="309"/>
      <c r="I19" s="309"/>
      <c r="J19" s="309"/>
      <c r="K19" s="309"/>
      <c r="L19" s="309"/>
      <c r="M19" s="309"/>
      <c r="N19" s="309"/>
      <c r="O19" s="309"/>
      <c r="P19" s="309"/>
      <c r="Q19" s="309"/>
      <c r="R19" s="309"/>
      <c r="S19" s="309"/>
      <c r="T19" s="309"/>
      <c r="U19" s="309"/>
      <c r="V19" s="309"/>
      <c r="W19" s="309"/>
      <c r="X19" s="309"/>
      <c r="Y19" s="309"/>
    </row>
    <row r="20" spans="1:33" ht="15.75" customHeight="1" x14ac:dyDescent="0.25">
      <c r="A20" s="419" t="s">
        <v>145</v>
      </c>
      <c r="B20" s="419" t="s">
        <v>144</v>
      </c>
      <c r="C20" s="417" t="s">
        <v>143</v>
      </c>
      <c r="D20" s="417"/>
      <c r="E20" s="422" t="s">
        <v>499</v>
      </c>
      <c r="F20" s="422"/>
      <c r="G20" s="419" t="s">
        <v>580</v>
      </c>
      <c r="H20" s="415" t="s">
        <v>579</v>
      </c>
      <c r="I20" s="416"/>
      <c r="J20" s="416"/>
      <c r="K20" s="416"/>
      <c r="L20" s="415" t="s">
        <v>500</v>
      </c>
      <c r="M20" s="416"/>
      <c r="N20" s="416"/>
      <c r="O20" s="416"/>
      <c r="P20" s="415" t="s">
        <v>501</v>
      </c>
      <c r="Q20" s="416"/>
      <c r="R20" s="416"/>
      <c r="S20" s="416"/>
      <c r="T20" s="415" t="s">
        <v>502</v>
      </c>
      <c r="U20" s="416"/>
      <c r="V20" s="416"/>
      <c r="W20" s="416"/>
      <c r="X20" s="415" t="s">
        <v>503</v>
      </c>
      <c r="Y20" s="416"/>
      <c r="Z20" s="416"/>
      <c r="AA20" s="416"/>
      <c r="AB20" s="415" t="s">
        <v>504</v>
      </c>
      <c r="AC20" s="416"/>
      <c r="AD20" s="416"/>
      <c r="AE20" s="416"/>
      <c r="AF20" s="418" t="s">
        <v>142</v>
      </c>
      <c r="AG20" s="418"/>
    </row>
    <row r="21" spans="1:33" ht="78.75" customHeight="1" x14ac:dyDescent="0.25">
      <c r="A21" s="420"/>
      <c r="B21" s="420"/>
      <c r="C21" s="417"/>
      <c r="D21" s="417"/>
      <c r="E21" s="422"/>
      <c r="F21" s="422"/>
      <c r="G21" s="420"/>
      <c r="H21" s="417" t="s">
        <v>0</v>
      </c>
      <c r="I21" s="417"/>
      <c r="J21" s="417" t="s">
        <v>505</v>
      </c>
      <c r="K21" s="417"/>
      <c r="L21" s="417" t="s">
        <v>0</v>
      </c>
      <c r="M21" s="417"/>
      <c r="N21" s="417" t="s">
        <v>505</v>
      </c>
      <c r="O21" s="417"/>
      <c r="P21" s="417" t="s">
        <v>0</v>
      </c>
      <c r="Q21" s="417"/>
      <c r="R21" s="417" t="s">
        <v>505</v>
      </c>
      <c r="S21" s="417"/>
      <c r="T21" s="417" t="s">
        <v>0</v>
      </c>
      <c r="U21" s="417"/>
      <c r="V21" s="417" t="s">
        <v>505</v>
      </c>
      <c r="W21" s="417"/>
      <c r="X21" s="417" t="s">
        <v>0</v>
      </c>
      <c r="Y21" s="417"/>
      <c r="Z21" s="417" t="s">
        <v>505</v>
      </c>
      <c r="AA21" s="417"/>
      <c r="AB21" s="417" t="s">
        <v>0</v>
      </c>
      <c r="AC21" s="417"/>
      <c r="AD21" s="417" t="s">
        <v>505</v>
      </c>
      <c r="AE21" s="417"/>
      <c r="AF21" s="418"/>
      <c r="AG21" s="418"/>
    </row>
    <row r="22" spans="1:33" ht="94.5" x14ac:dyDescent="0.25">
      <c r="A22" s="421"/>
      <c r="B22" s="421"/>
      <c r="C22" s="306" t="s">
        <v>0</v>
      </c>
      <c r="D22" s="306" t="s">
        <v>505</v>
      </c>
      <c r="E22" s="290" t="s">
        <v>506</v>
      </c>
      <c r="F22" s="290" t="s">
        <v>507</v>
      </c>
      <c r="G22" s="421"/>
      <c r="H22" s="291" t="s">
        <v>297</v>
      </c>
      <c r="I22" s="291" t="s">
        <v>298</v>
      </c>
      <c r="J22" s="291" t="s">
        <v>297</v>
      </c>
      <c r="K22" s="291" t="s">
        <v>298</v>
      </c>
      <c r="L22" s="291" t="s">
        <v>297</v>
      </c>
      <c r="M22" s="291" t="s">
        <v>298</v>
      </c>
      <c r="N22" s="291" t="s">
        <v>297</v>
      </c>
      <c r="O22" s="291" t="s">
        <v>298</v>
      </c>
      <c r="P22" s="291" t="s">
        <v>297</v>
      </c>
      <c r="Q22" s="291" t="s">
        <v>298</v>
      </c>
      <c r="R22" s="291" t="s">
        <v>297</v>
      </c>
      <c r="S22" s="291" t="s">
        <v>298</v>
      </c>
      <c r="T22" s="291" t="s">
        <v>297</v>
      </c>
      <c r="U22" s="291" t="s">
        <v>298</v>
      </c>
      <c r="V22" s="291" t="s">
        <v>297</v>
      </c>
      <c r="W22" s="291" t="s">
        <v>298</v>
      </c>
      <c r="X22" s="291" t="s">
        <v>297</v>
      </c>
      <c r="Y22" s="291" t="s">
        <v>298</v>
      </c>
      <c r="Z22" s="291" t="s">
        <v>297</v>
      </c>
      <c r="AA22" s="291" t="s">
        <v>298</v>
      </c>
      <c r="AB22" s="291" t="s">
        <v>297</v>
      </c>
      <c r="AC22" s="291" t="s">
        <v>298</v>
      </c>
      <c r="AD22" s="291" t="s">
        <v>297</v>
      </c>
      <c r="AE22" s="291" t="s">
        <v>298</v>
      </c>
      <c r="AF22" s="306" t="s">
        <v>508</v>
      </c>
      <c r="AG22" s="306" t="s">
        <v>505</v>
      </c>
    </row>
    <row r="23" spans="1:33" ht="15.75" x14ac:dyDescent="0.25">
      <c r="A23" s="292">
        <v>1</v>
      </c>
      <c r="B23" s="292">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3" ht="78.75" x14ac:dyDescent="0.25">
      <c r="A24" s="293">
        <v>1</v>
      </c>
      <c r="B24" s="294" t="s">
        <v>141</v>
      </c>
      <c r="C24" s="315" t="s">
        <v>355</v>
      </c>
      <c r="D24" s="315">
        <v>2.3175119999999998</v>
      </c>
      <c r="E24" s="315">
        <v>1.5780311999999999</v>
      </c>
      <c r="F24" s="315">
        <v>1.5780311999999999</v>
      </c>
      <c r="G24" s="315">
        <v>0.73948080000000005</v>
      </c>
      <c r="H24" s="315" t="s">
        <v>355</v>
      </c>
      <c r="I24" s="315"/>
      <c r="J24" s="315">
        <v>1.5780311999999996</v>
      </c>
      <c r="K24" s="315"/>
      <c r="L24" s="315">
        <v>0</v>
      </c>
      <c r="M24" s="315"/>
      <c r="N24" s="315" t="s">
        <v>355</v>
      </c>
      <c r="O24" s="315"/>
      <c r="P24" s="315">
        <v>0</v>
      </c>
      <c r="Q24" s="315"/>
      <c r="R24" s="315" t="s">
        <v>355</v>
      </c>
      <c r="S24" s="315"/>
      <c r="T24" s="315">
        <v>0</v>
      </c>
      <c r="U24" s="315"/>
      <c r="V24" s="315" t="s">
        <v>355</v>
      </c>
      <c r="W24" s="315"/>
      <c r="X24" s="315">
        <v>0</v>
      </c>
      <c r="Y24" s="315"/>
      <c r="Z24" s="315" t="s">
        <v>355</v>
      </c>
      <c r="AA24" s="315"/>
      <c r="AB24" s="315">
        <v>0</v>
      </c>
      <c r="AC24" s="315"/>
      <c r="AD24" s="315" t="s">
        <v>355</v>
      </c>
      <c r="AE24" s="315"/>
      <c r="AF24" s="315">
        <v>0</v>
      </c>
      <c r="AG24" s="315">
        <v>0</v>
      </c>
    </row>
    <row r="25" spans="1:33" ht="15.75" x14ac:dyDescent="0.25">
      <c r="A25" s="295" t="s">
        <v>509</v>
      </c>
      <c r="B25" s="296" t="s">
        <v>140</v>
      </c>
      <c r="C25" s="315"/>
      <c r="D25" s="315"/>
      <c r="E25" s="315"/>
      <c r="F25" s="315"/>
      <c r="G25" s="315">
        <v>0</v>
      </c>
      <c r="H25" s="315" t="s">
        <v>355</v>
      </c>
      <c r="I25" s="315"/>
      <c r="J25" s="315">
        <v>0</v>
      </c>
      <c r="K25" s="315"/>
      <c r="L25" s="315">
        <v>0</v>
      </c>
      <c r="M25" s="315"/>
      <c r="N25" s="315" t="s">
        <v>355</v>
      </c>
      <c r="O25" s="315"/>
      <c r="P25" s="315">
        <v>0</v>
      </c>
      <c r="Q25" s="315"/>
      <c r="R25" s="315" t="s">
        <v>355</v>
      </c>
      <c r="S25" s="315"/>
      <c r="T25" s="315">
        <v>0</v>
      </c>
      <c r="U25" s="315"/>
      <c r="V25" s="315" t="s">
        <v>355</v>
      </c>
      <c r="W25" s="315"/>
      <c r="X25" s="315">
        <v>0</v>
      </c>
      <c r="Y25" s="315"/>
      <c r="Z25" s="315" t="s">
        <v>355</v>
      </c>
      <c r="AA25" s="315"/>
      <c r="AB25" s="315">
        <v>0</v>
      </c>
      <c r="AC25" s="315"/>
      <c r="AD25" s="315" t="s">
        <v>355</v>
      </c>
      <c r="AE25" s="315"/>
      <c r="AF25" s="315">
        <v>0</v>
      </c>
      <c r="AG25" s="315">
        <v>0</v>
      </c>
    </row>
    <row r="26" spans="1:33" ht="31.5" x14ac:dyDescent="0.25">
      <c r="A26" s="295" t="s">
        <v>510</v>
      </c>
      <c r="B26" s="296" t="s">
        <v>139</v>
      </c>
      <c r="C26" s="315"/>
      <c r="D26" s="315"/>
      <c r="E26" s="315"/>
      <c r="F26" s="315"/>
      <c r="G26" s="315">
        <v>0</v>
      </c>
      <c r="H26" s="315" t="s">
        <v>355</v>
      </c>
      <c r="I26" s="315"/>
      <c r="J26" s="315">
        <v>0</v>
      </c>
      <c r="K26" s="315"/>
      <c r="L26" s="315">
        <v>0</v>
      </c>
      <c r="M26" s="315"/>
      <c r="N26" s="315" t="s">
        <v>355</v>
      </c>
      <c r="O26" s="315"/>
      <c r="P26" s="315">
        <v>0</v>
      </c>
      <c r="Q26" s="315"/>
      <c r="R26" s="315" t="s">
        <v>355</v>
      </c>
      <c r="S26" s="315"/>
      <c r="T26" s="315">
        <v>0</v>
      </c>
      <c r="U26" s="315"/>
      <c r="V26" s="315" t="s">
        <v>355</v>
      </c>
      <c r="W26" s="315"/>
      <c r="X26" s="315">
        <v>0</v>
      </c>
      <c r="Y26" s="315"/>
      <c r="Z26" s="315" t="s">
        <v>355</v>
      </c>
      <c r="AA26" s="315"/>
      <c r="AB26" s="315">
        <v>0</v>
      </c>
      <c r="AC26" s="315"/>
      <c r="AD26" s="315" t="s">
        <v>355</v>
      </c>
      <c r="AE26" s="315"/>
      <c r="AF26" s="315">
        <v>0</v>
      </c>
      <c r="AG26" s="315">
        <v>0</v>
      </c>
    </row>
    <row r="27" spans="1:33" ht="47.25" x14ac:dyDescent="0.25">
      <c r="A27" s="295" t="s">
        <v>511</v>
      </c>
      <c r="B27" s="296" t="s">
        <v>254</v>
      </c>
      <c r="C27" s="315"/>
      <c r="D27" s="315"/>
      <c r="E27" s="315"/>
      <c r="F27" s="315"/>
      <c r="G27" s="315">
        <v>0</v>
      </c>
      <c r="H27" s="315" t="s">
        <v>355</v>
      </c>
      <c r="I27" s="315"/>
      <c r="J27" s="315">
        <v>0</v>
      </c>
      <c r="K27" s="315"/>
      <c r="L27" s="315">
        <v>0</v>
      </c>
      <c r="M27" s="315"/>
      <c r="N27" s="315" t="s">
        <v>355</v>
      </c>
      <c r="O27" s="315"/>
      <c r="P27" s="315">
        <v>0</v>
      </c>
      <c r="Q27" s="315"/>
      <c r="R27" s="315" t="s">
        <v>355</v>
      </c>
      <c r="S27" s="315"/>
      <c r="T27" s="315">
        <v>0</v>
      </c>
      <c r="U27" s="315"/>
      <c r="V27" s="315" t="s">
        <v>355</v>
      </c>
      <c r="W27" s="315"/>
      <c r="X27" s="315">
        <v>0</v>
      </c>
      <c r="Y27" s="315"/>
      <c r="Z27" s="315" t="s">
        <v>355</v>
      </c>
      <c r="AA27" s="315"/>
      <c r="AB27" s="315">
        <v>0</v>
      </c>
      <c r="AC27" s="315"/>
      <c r="AD27" s="315" t="s">
        <v>355</v>
      </c>
      <c r="AE27" s="315"/>
      <c r="AF27" s="315">
        <v>0</v>
      </c>
      <c r="AG27" s="315">
        <v>0</v>
      </c>
    </row>
    <row r="28" spans="1:33" ht="31.5" x14ac:dyDescent="0.25">
      <c r="A28" s="295" t="s">
        <v>512</v>
      </c>
      <c r="B28" s="296" t="s">
        <v>513</v>
      </c>
      <c r="C28" s="315"/>
      <c r="D28" s="315"/>
      <c r="E28" s="315"/>
      <c r="F28" s="315"/>
      <c r="G28" s="315">
        <v>0.73948080000000005</v>
      </c>
      <c r="H28" s="315" t="s">
        <v>355</v>
      </c>
      <c r="I28" s="315"/>
      <c r="J28" s="315">
        <v>1.5780311999999996</v>
      </c>
      <c r="K28" s="315"/>
      <c r="L28" s="315">
        <v>0</v>
      </c>
      <c r="M28" s="315"/>
      <c r="N28" s="315" t="s">
        <v>355</v>
      </c>
      <c r="O28" s="315"/>
      <c r="P28" s="315">
        <v>0</v>
      </c>
      <c r="Q28" s="315"/>
      <c r="R28" s="315" t="s">
        <v>355</v>
      </c>
      <c r="S28" s="315"/>
      <c r="T28" s="315">
        <v>0</v>
      </c>
      <c r="U28" s="315"/>
      <c r="V28" s="315" t="s">
        <v>355</v>
      </c>
      <c r="W28" s="315"/>
      <c r="X28" s="315">
        <v>0</v>
      </c>
      <c r="Y28" s="315"/>
      <c r="Z28" s="315" t="s">
        <v>355</v>
      </c>
      <c r="AA28" s="315"/>
      <c r="AB28" s="315">
        <v>0</v>
      </c>
      <c r="AC28" s="315"/>
      <c r="AD28" s="315" t="s">
        <v>355</v>
      </c>
      <c r="AE28" s="315"/>
      <c r="AF28" s="315">
        <v>0</v>
      </c>
      <c r="AG28" s="315">
        <v>0</v>
      </c>
    </row>
    <row r="29" spans="1:33" ht="15.75" x14ac:dyDescent="0.25">
      <c r="A29" s="295" t="s">
        <v>514</v>
      </c>
      <c r="B29" s="297" t="s">
        <v>138</v>
      </c>
      <c r="C29" s="315"/>
      <c r="D29" s="315"/>
      <c r="E29" s="315"/>
      <c r="F29" s="315"/>
      <c r="G29" s="315">
        <v>0</v>
      </c>
      <c r="H29" s="315" t="s">
        <v>355</v>
      </c>
      <c r="I29" s="315"/>
      <c r="J29" s="315">
        <v>0</v>
      </c>
      <c r="K29" s="315"/>
      <c r="L29" s="315">
        <v>0</v>
      </c>
      <c r="M29" s="315"/>
      <c r="N29" s="315" t="s">
        <v>355</v>
      </c>
      <c r="O29" s="315"/>
      <c r="P29" s="315">
        <v>0</v>
      </c>
      <c r="Q29" s="315"/>
      <c r="R29" s="315" t="s">
        <v>355</v>
      </c>
      <c r="S29" s="315"/>
      <c r="T29" s="315">
        <v>0</v>
      </c>
      <c r="U29" s="315"/>
      <c r="V29" s="315" t="s">
        <v>355</v>
      </c>
      <c r="W29" s="315"/>
      <c r="X29" s="315">
        <v>0</v>
      </c>
      <c r="Y29" s="315"/>
      <c r="Z29" s="315" t="s">
        <v>355</v>
      </c>
      <c r="AA29" s="315"/>
      <c r="AB29" s="315">
        <v>0</v>
      </c>
      <c r="AC29" s="315"/>
      <c r="AD29" s="315" t="s">
        <v>355</v>
      </c>
      <c r="AE29" s="315"/>
      <c r="AF29" s="315">
        <v>0</v>
      </c>
      <c r="AG29" s="315">
        <v>0</v>
      </c>
    </row>
    <row r="30" spans="1:33" ht="63" x14ac:dyDescent="0.25">
      <c r="A30" s="293" t="s">
        <v>61</v>
      </c>
      <c r="B30" s="294" t="s">
        <v>515</v>
      </c>
      <c r="C30" s="315" t="s">
        <v>355</v>
      </c>
      <c r="D30" s="315">
        <v>1.9312599999999998</v>
      </c>
      <c r="E30" s="315">
        <v>1.3150259999999996</v>
      </c>
      <c r="F30" s="315">
        <v>1.3150259999999996</v>
      </c>
      <c r="G30" s="315">
        <v>0.61623400000000006</v>
      </c>
      <c r="H30" s="315" t="s">
        <v>355</v>
      </c>
      <c r="I30" s="315"/>
      <c r="J30" s="315">
        <v>1.3150259999999998</v>
      </c>
      <c r="K30" s="315"/>
      <c r="L30" s="315">
        <v>0</v>
      </c>
      <c r="M30" s="315"/>
      <c r="N30" s="315" t="s">
        <v>355</v>
      </c>
      <c r="O30" s="315"/>
      <c r="P30" s="315">
        <v>0</v>
      </c>
      <c r="Q30" s="315"/>
      <c r="R30" s="315" t="s">
        <v>355</v>
      </c>
      <c r="S30" s="315"/>
      <c r="T30" s="315">
        <v>0</v>
      </c>
      <c r="U30" s="315"/>
      <c r="V30" s="315" t="s">
        <v>355</v>
      </c>
      <c r="W30" s="315"/>
      <c r="X30" s="315">
        <v>0</v>
      </c>
      <c r="Y30" s="315"/>
      <c r="Z30" s="315" t="s">
        <v>355</v>
      </c>
      <c r="AA30" s="315"/>
      <c r="AB30" s="315">
        <v>0</v>
      </c>
      <c r="AC30" s="315"/>
      <c r="AD30" s="315" t="s">
        <v>355</v>
      </c>
      <c r="AE30" s="315"/>
      <c r="AF30" s="315">
        <v>0</v>
      </c>
      <c r="AG30" s="315">
        <v>0</v>
      </c>
    </row>
    <row r="31" spans="1:33" ht="15.75" x14ac:dyDescent="0.25">
      <c r="A31" s="293" t="s">
        <v>516</v>
      </c>
      <c r="B31" s="296" t="s">
        <v>137</v>
      </c>
      <c r="C31" s="315" t="s">
        <v>355</v>
      </c>
      <c r="D31" s="315">
        <v>4.7109999999999999E-2</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47.25" x14ac:dyDescent="0.25">
      <c r="A32" s="293" t="s">
        <v>517</v>
      </c>
      <c r="B32" s="296" t="s">
        <v>136</v>
      </c>
      <c r="C32" s="315" t="s">
        <v>355</v>
      </c>
      <c r="D32" s="315">
        <v>0.19352</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ht="15.75" x14ac:dyDescent="0.25">
      <c r="A33" s="293" t="s">
        <v>518</v>
      </c>
      <c r="B33" s="296" t="s">
        <v>135</v>
      </c>
      <c r="C33" s="315" t="s">
        <v>355</v>
      </c>
      <c r="D33" s="315">
        <v>1.3644700000000001</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ht="15.75" x14ac:dyDescent="0.25">
      <c r="A34" s="293" t="s">
        <v>519</v>
      </c>
      <c r="B34" s="296" t="s">
        <v>134</v>
      </c>
      <c r="C34" s="315" t="s">
        <v>355</v>
      </c>
      <c r="D34" s="315">
        <v>0.32616000000000001</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ht="47.25" x14ac:dyDescent="0.25">
      <c r="A35" s="293" t="s">
        <v>60</v>
      </c>
      <c r="B35" s="294" t="s">
        <v>520</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ht="31.5" x14ac:dyDescent="0.25">
      <c r="A36" s="295" t="s">
        <v>521</v>
      </c>
      <c r="B36" s="298" t="s">
        <v>526</v>
      </c>
      <c r="C36" s="315"/>
      <c r="D36" s="315"/>
      <c r="E36" s="315"/>
      <c r="F36" s="315"/>
      <c r="G36" s="315">
        <v>0</v>
      </c>
      <c r="H36" s="315" t="s">
        <v>355</v>
      </c>
      <c r="I36" s="315"/>
      <c r="J36" s="315">
        <v>0</v>
      </c>
      <c r="K36" s="315"/>
      <c r="L36" s="315">
        <v>0</v>
      </c>
      <c r="M36" s="316" t="s">
        <v>391</v>
      </c>
      <c r="N36" s="315" t="s">
        <v>355</v>
      </c>
      <c r="O36" s="315" t="s">
        <v>355</v>
      </c>
      <c r="P36" s="315">
        <v>0</v>
      </c>
      <c r="Q36" s="316" t="s">
        <v>391</v>
      </c>
      <c r="R36" s="315" t="s">
        <v>355</v>
      </c>
      <c r="S36" s="315" t="s">
        <v>355</v>
      </c>
      <c r="T36" s="315">
        <v>0</v>
      </c>
      <c r="U36" s="316" t="s">
        <v>391</v>
      </c>
      <c r="V36" s="315" t="s">
        <v>355</v>
      </c>
      <c r="W36" s="315" t="s">
        <v>355</v>
      </c>
      <c r="X36" s="315">
        <v>0</v>
      </c>
      <c r="Y36" s="316" t="s">
        <v>391</v>
      </c>
      <c r="Z36" s="315" t="s">
        <v>355</v>
      </c>
      <c r="AA36" s="315" t="s">
        <v>355</v>
      </c>
      <c r="AB36" s="315">
        <v>0</v>
      </c>
      <c r="AC36" s="316" t="s">
        <v>391</v>
      </c>
      <c r="AD36" s="315" t="s">
        <v>355</v>
      </c>
      <c r="AE36" s="315" t="s">
        <v>355</v>
      </c>
      <c r="AF36" s="315">
        <v>0</v>
      </c>
      <c r="AG36" s="315">
        <v>0</v>
      </c>
    </row>
    <row r="37" spans="1:33" ht="47.25" x14ac:dyDescent="0.25">
      <c r="A37" s="295" t="s">
        <v>523</v>
      </c>
      <c r="B37" s="298" t="s">
        <v>522</v>
      </c>
      <c r="C37" s="315"/>
      <c r="D37" s="315"/>
      <c r="E37" s="315"/>
      <c r="F37" s="315"/>
      <c r="G37" s="315">
        <v>0</v>
      </c>
      <c r="H37" s="315" t="s">
        <v>355</v>
      </c>
      <c r="I37" s="315"/>
      <c r="J37" s="315">
        <v>0</v>
      </c>
      <c r="K37" s="315"/>
      <c r="L37" s="315">
        <v>0</v>
      </c>
      <c r="M37" s="316" t="s">
        <v>391</v>
      </c>
      <c r="N37" s="315" t="s">
        <v>355</v>
      </c>
      <c r="O37" s="315" t="s">
        <v>355</v>
      </c>
      <c r="P37" s="315">
        <v>0</v>
      </c>
      <c r="Q37" s="316" t="s">
        <v>391</v>
      </c>
      <c r="R37" s="315" t="s">
        <v>355</v>
      </c>
      <c r="S37" s="315" t="s">
        <v>355</v>
      </c>
      <c r="T37" s="315">
        <v>0</v>
      </c>
      <c r="U37" s="316" t="s">
        <v>391</v>
      </c>
      <c r="V37" s="315" t="s">
        <v>355</v>
      </c>
      <c r="W37" s="315" t="s">
        <v>355</v>
      </c>
      <c r="X37" s="315">
        <v>0</v>
      </c>
      <c r="Y37" s="316" t="s">
        <v>391</v>
      </c>
      <c r="Z37" s="315" t="s">
        <v>355</v>
      </c>
      <c r="AA37" s="315" t="s">
        <v>355</v>
      </c>
      <c r="AB37" s="315">
        <v>0</v>
      </c>
      <c r="AC37" s="316" t="s">
        <v>391</v>
      </c>
      <c r="AD37" s="315" t="s">
        <v>355</v>
      </c>
      <c r="AE37" s="315" t="s">
        <v>355</v>
      </c>
      <c r="AF37" s="315">
        <v>0</v>
      </c>
      <c r="AG37" s="315">
        <v>0</v>
      </c>
    </row>
    <row r="38" spans="1:33" ht="31.5" x14ac:dyDescent="0.25">
      <c r="A38" s="295" t="s">
        <v>524</v>
      </c>
      <c r="B38" s="296" t="s">
        <v>132</v>
      </c>
      <c r="C38" s="315"/>
      <c r="D38" s="315"/>
      <c r="E38" s="315"/>
      <c r="F38" s="315"/>
      <c r="G38" s="315">
        <v>0</v>
      </c>
      <c r="H38" s="315" t="s">
        <v>355</v>
      </c>
      <c r="I38" s="315"/>
      <c r="J38" s="315">
        <v>0</v>
      </c>
      <c r="K38" s="315"/>
      <c r="L38" s="315">
        <v>0</v>
      </c>
      <c r="M38" s="316" t="s">
        <v>391</v>
      </c>
      <c r="N38" s="315" t="s">
        <v>355</v>
      </c>
      <c r="O38" s="315" t="s">
        <v>355</v>
      </c>
      <c r="P38" s="315">
        <v>0</v>
      </c>
      <c r="Q38" s="316" t="s">
        <v>391</v>
      </c>
      <c r="R38" s="315" t="s">
        <v>355</v>
      </c>
      <c r="S38" s="315" t="s">
        <v>355</v>
      </c>
      <c r="T38" s="315">
        <v>0</v>
      </c>
      <c r="U38" s="316" t="s">
        <v>391</v>
      </c>
      <c r="V38" s="315" t="s">
        <v>355</v>
      </c>
      <c r="W38" s="315" t="s">
        <v>355</v>
      </c>
      <c r="X38" s="315">
        <v>0</v>
      </c>
      <c r="Y38" s="316" t="s">
        <v>391</v>
      </c>
      <c r="Z38" s="315" t="s">
        <v>355</v>
      </c>
      <c r="AA38" s="315" t="s">
        <v>355</v>
      </c>
      <c r="AB38" s="315">
        <v>0</v>
      </c>
      <c r="AC38" s="316" t="s">
        <v>391</v>
      </c>
      <c r="AD38" s="315" t="s">
        <v>355</v>
      </c>
      <c r="AE38" s="315" t="s">
        <v>355</v>
      </c>
      <c r="AF38" s="315">
        <v>0</v>
      </c>
      <c r="AG38" s="315">
        <v>0</v>
      </c>
    </row>
    <row r="39" spans="1:33" ht="15.75" x14ac:dyDescent="0.25">
      <c r="A39" s="295" t="s">
        <v>489</v>
      </c>
      <c r="B39" s="296" t="s">
        <v>525</v>
      </c>
      <c r="C39" s="315"/>
      <c r="D39" s="315"/>
      <c r="E39" s="315"/>
      <c r="F39" s="315"/>
      <c r="G39" s="315">
        <v>0</v>
      </c>
      <c r="H39" s="315" t="s">
        <v>355</v>
      </c>
      <c r="I39" s="315"/>
      <c r="J39" s="315">
        <v>0.15</v>
      </c>
      <c r="K39" s="315"/>
      <c r="L39" s="315">
        <v>0</v>
      </c>
      <c r="M39" s="316" t="s">
        <v>391</v>
      </c>
      <c r="N39" s="315" t="s">
        <v>355</v>
      </c>
      <c r="O39" s="315" t="s">
        <v>355</v>
      </c>
      <c r="P39" s="315">
        <v>0</v>
      </c>
      <c r="Q39" s="316" t="s">
        <v>391</v>
      </c>
      <c r="R39" s="315" t="s">
        <v>355</v>
      </c>
      <c r="S39" s="315" t="s">
        <v>355</v>
      </c>
      <c r="T39" s="315">
        <v>0</v>
      </c>
      <c r="U39" s="316" t="s">
        <v>391</v>
      </c>
      <c r="V39" s="315" t="s">
        <v>355</v>
      </c>
      <c r="W39" s="315" t="s">
        <v>355</v>
      </c>
      <c r="X39" s="315">
        <v>0</v>
      </c>
      <c r="Y39" s="316" t="s">
        <v>391</v>
      </c>
      <c r="Z39" s="315" t="s">
        <v>355</v>
      </c>
      <c r="AA39" s="315" t="s">
        <v>355</v>
      </c>
      <c r="AB39" s="315">
        <v>0</v>
      </c>
      <c r="AC39" s="316" t="s">
        <v>391</v>
      </c>
      <c r="AD39" s="315" t="s">
        <v>355</v>
      </c>
      <c r="AE39" s="315" t="s">
        <v>355</v>
      </c>
      <c r="AF39" s="315">
        <v>0</v>
      </c>
      <c r="AG39" s="315">
        <v>0</v>
      </c>
    </row>
    <row r="40" spans="1:33" ht="15.75" x14ac:dyDescent="0.25">
      <c r="A40" s="295" t="s">
        <v>491</v>
      </c>
      <c r="B40" s="296" t="s">
        <v>527</v>
      </c>
      <c r="C40" s="315"/>
      <c r="D40" s="315"/>
      <c r="E40" s="315"/>
      <c r="F40" s="315"/>
      <c r="G40" s="315">
        <v>0</v>
      </c>
      <c r="H40" s="315" t="s">
        <v>355</v>
      </c>
      <c r="I40" s="315"/>
      <c r="J40" s="315">
        <v>0</v>
      </c>
      <c r="K40" s="315"/>
      <c r="L40" s="315">
        <v>0</v>
      </c>
      <c r="M40" s="316" t="s">
        <v>391</v>
      </c>
      <c r="N40" s="315" t="s">
        <v>355</v>
      </c>
      <c r="O40" s="315" t="s">
        <v>355</v>
      </c>
      <c r="P40" s="315">
        <v>0</v>
      </c>
      <c r="Q40" s="316" t="s">
        <v>391</v>
      </c>
      <c r="R40" s="315" t="s">
        <v>355</v>
      </c>
      <c r="S40" s="315" t="s">
        <v>355</v>
      </c>
      <c r="T40" s="315">
        <v>0</v>
      </c>
      <c r="U40" s="316" t="s">
        <v>391</v>
      </c>
      <c r="V40" s="315" t="s">
        <v>355</v>
      </c>
      <c r="W40" s="315" t="s">
        <v>355</v>
      </c>
      <c r="X40" s="315">
        <v>0</v>
      </c>
      <c r="Y40" s="316" t="s">
        <v>391</v>
      </c>
      <c r="Z40" s="315" t="s">
        <v>355</v>
      </c>
      <c r="AA40" s="315" t="s">
        <v>355</v>
      </c>
      <c r="AB40" s="315">
        <v>0</v>
      </c>
      <c r="AC40" s="316" t="s">
        <v>391</v>
      </c>
      <c r="AD40" s="315" t="s">
        <v>355</v>
      </c>
      <c r="AE40" s="315" t="s">
        <v>355</v>
      </c>
      <c r="AF40" s="315">
        <v>0</v>
      </c>
      <c r="AG40" s="315">
        <v>0</v>
      </c>
    </row>
    <row r="41" spans="1:33" ht="15.75" x14ac:dyDescent="0.25">
      <c r="A41" s="295" t="s">
        <v>493</v>
      </c>
      <c r="B41" s="296" t="s">
        <v>528</v>
      </c>
      <c r="C41" s="315"/>
      <c r="D41" s="315"/>
      <c r="E41" s="315"/>
      <c r="F41" s="315"/>
      <c r="G41" s="315">
        <v>0</v>
      </c>
      <c r="H41" s="315" t="s">
        <v>355</v>
      </c>
      <c r="I41" s="315"/>
      <c r="J41" s="315">
        <v>0</v>
      </c>
      <c r="K41" s="315"/>
      <c r="L41" s="315">
        <v>0</v>
      </c>
      <c r="M41" s="316" t="s">
        <v>391</v>
      </c>
      <c r="N41" s="315" t="s">
        <v>355</v>
      </c>
      <c r="O41" s="315" t="s">
        <v>355</v>
      </c>
      <c r="P41" s="315">
        <v>0</v>
      </c>
      <c r="Q41" s="316" t="s">
        <v>391</v>
      </c>
      <c r="R41" s="315" t="s">
        <v>355</v>
      </c>
      <c r="S41" s="315" t="s">
        <v>355</v>
      </c>
      <c r="T41" s="315">
        <v>0</v>
      </c>
      <c r="U41" s="316" t="s">
        <v>391</v>
      </c>
      <c r="V41" s="315" t="s">
        <v>355</v>
      </c>
      <c r="W41" s="315" t="s">
        <v>355</v>
      </c>
      <c r="X41" s="315">
        <v>0</v>
      </c>
      <c r="Y41" s="316" t="s">
        <v>391</v>
      </c>
      <c r="Z41" s="315" t="s">
        <v>355</v>
      </c>
      <c r="AA41" s="315" t="s">
        <v>355</v>
      </c>
      <c r="AB41" s="315">
        <v>0</v>
      </c>
      <c r="AC41" s="316" t="s">
        <v>391</v>
      </c>
      <c r="AD41" s="315" t="s">
        <v>355</v>
      </c>
      <c r="AE41" s="315" t="s">
        <v>355</v>
      </c>
      <c r="AF41" s="315">
        <v>0</v>
      </c>
      <c r="AG41" s="315">
        <v>0</v>
      </c>
    </row>
    <row r="42" spans="1:33" ht="15.75" x14ac:dyDescent="0.25">
      <c r="A42" s="295" t="s">
        <v>529</v>
      </c>
      <c r="B42" s="296" t="s">
        <v>530</v>
      </c>
      <c r="C42" s="315"/>
      <c r="D42" s="315"/>
      <c r="E42" s="315"/>
      <c r="F42" s="315"/>
      <c r="G42" s="315">
        <v>0</v>
      </c>
      <c r="H42" s="315" t="s">
        <v>355</v>
      </c>
      <c r="I42" s="315"/>
      <c r="J42" s="315">
        <v>0</v>
      </c>
      <c r="K42" s="315"/>
      <c r="L42" s="315">
        <v>0</v>
      </c>
      <c r="M42" s="316" t="s">
        <v>391</v>
      </c>
      <c r="N42" s="315" t="s">
        <v>355</v>
      </c>
      <c r="O42" s="315" t="s">
        <v>355</v>
      </c>
      <c r="P42" s="315">
        <v>0</v>
      </c>
      <c r="Q42" s="316" t="s">
        <v>391</v>
      </c>
      <c r="R42" s="315" t="s">
        <v>355</v>
      </c>
      <c r="S42" s="315" t="s">
        <v>355</v>
      </c>
      <c r="T42" s="315">
        <v>0</v>
      </c>
      <c r="U42" s="316" t="s">
        <v>391</v>
      </c>
      <c r="V42" s="315" t="s">
        <v>355</v>
      </c>
      <c r="W42" s="315" t="s">
        <v>355</v>
      </c>
      <c r="X42" s="315">
        <v>0</v>
      </c>
      <c r="Y42" s="316" t="s">
        <v>391</v>
      </c>
      <c r="Z42" s="315" t="s">
        <v>355</v>
      </c>
      <c r="AA42" s="315" t="s">
        <v>355</v>
      </c>
      <c r="AB42" s="315">
        <v>0</v>
      </c>
      <c r="AC42" s="316" t="s">
        <v>391</v>
      </c>
      <c r="AD42" s="315" t="s">
        <v>355</v>
      </c>
      <c r="AE42" s="315" t="s">
        <v>355</v>
      </c>
      <c r="AF42" s="315">
        <v>0</v>
      </c>
      <c r="AG42" s="315">
        <v>0</v>
      </c>
    </row>
    <row r="43" spans="1:33" ht="15.75" x14ac:dyDescent="0.25">
      <c r="A43" s="295" t="s">
        <v>531</v>
      </c>
      <c r="B43" s="296" t="s">
        <v>532</v>
      </c>
      <c r="C43" s="315"/>
      <c r="D43" s="315"/>
      <c r="E43" s="315"/>
      <c r="F43" s="315"/>
      <c r="G43" s="315">
        <v>0</v>
      </c>
      <c r="H43" s="315" t="s">
        <v>355</v>
      </c>
      <c r="I43" s="315"/>
      <c r="J43" s="315">
        <v>0</v>
      </c>
      <c r="K43" s="315"/>
      <c r="L43" s="315">
        <v>0</v>
      </c>
      <c r="M43" s="316" t="s">
        <v>391</v>
      </c>
      <c r="N43" s="315" t="s">
        <v>355</v>
      </c>
      <c r="O43" s="315" t="s">
        <v>355</v>
      </c>
      <c r="P43" s="315">
        <v>0</v>
      </c>
      <c r="Q43" s="316" t="s">
        <v>391</v>
      </c>
      <c r="R43" s="315" t="s">
        <v>355</v>
      </c>
      <c r="S43" s="315" t="s">
        <v>355</v>
      </c>
      <c r="T43" s="315">
        <v>0</v>
      </c>
      <c r="U43" s="316" t="s">
        <v>391</v>
      </c>
      <c r="V43" s="315" t="s">
        <v>355</v>
      </c>
      <c r="W43" s="315" t="s">
        <v>355</v>
      </c>
      <c r="X43" s="315">
        <v>0</v>
      </c>
      <c r="Y43" s="316" t="s">
        <v>391</v>
      </c>
      <c r="Z43" s="315" t="s">
        <v>355</v>
      </c>
      <c r="AA43" s="315" t="s">
        <v>355</v>
      </c>
      <c r="AB43" s="315">
        <v>0</v>
      </c>
      <c r="AC43" s="316" t="s">
        <v>391</v>
      </c>
      <c r="AD43" s="315" t="s">
        <v>355</v>
      </c>
      <c r="AE43" s="315" t="s">
        <v>355</v>
      </c>
      <c r="AF43" s="315">
        <v>0</v>
      </c>
      <c r="AG43" s="315">
        <v>0</v>
      </c>
    </row>
    <row r="44" spans="1:33" ht="15.75" x14ac:dyDescent="0.25">
      <c r="A44" s="295" t="s">
        <v>533</v>
      </c>
      <c r="B44" s="296" t="s">
        <v>534</v>
      </c>
      <c r="C44" s="315"/>
      <c r="D44" s="315"/>
      <c r="E44" s="315"/>
      <c r="F44" s="315"/>
      <c r="G44" s="315">
        <v>0</v>
      </c>
      <c r="H44" s="315" t="s">
        <v>355</v>
      </c>
      <c r="I44" s="315"/>
      <c r="J44" s="315">
        <v>1</v>
      </c>
      <c r="K44" s="315"/>
      <c r="L44" s="315">
        <v>0</v>
      </c>
      <c r="M44" s="316" t="s">
        <v>391</v>
      </c>
      <c r="N44" s="315" t="s">
        <v>355</v>
      </c>
      <c r="O44" s="315" t="s">
        <v>355</v>
      </c>
      <c r="P44" s="315">
        <v>0</v>
      </c>
      <c r="Q44" s="316" t="s">
        <v>391</v>
      </c>
      <c r="R44" s="315" t="s">
        <v>355</v>
      </c>
      <c r="S44" s="315" t="s">
        <v>355</v>
      </c>
      <c r="T44" s="315">
        <v>0</v>
      </c>
      <c r="U44" s="316" t="s">
        <v>391</v>
      </c>
      <c r="V44" s="315" t="s">
        <v>355</v>
      </c>
      <c r="W44" s="315" t="s">
        <v>355</v>
      </c>
      <c r="X44" s="315">
        <v>0</v>
      </c>
      <c r="Y44" s="316" t="s">
        <v>391</v>
      </c>
      <c r="Z44" s="315" t="s">
        <v>355</v>
      </c>
      <c r="AA44" s="315" t="s">
        <v>355</v>
      </c>
      <c r="AB44" s="315">
        <v>0</v>
      </c>
      <c r="AC44" s="316" t="s">
        <v>391</v>
      </c>
      <c r="AD44" s="315" t="s">
        <v>355</v>
      </c>
      <c r="AE44" s="315" t="s">
        <v>355</v>
      </c>
      <c r="AF44" s="315">
        <v>0</v>
      </c>
      <c r="AG44" s="315">
        <v>0</v>
      </c>
    </row>
    <row r="45" spans="1:33" ht="15.75" x14ac:dyDescent="0.25">
      <c r="A45" s="295" t="s">
        <v>535</v>
      </c>
      <c r="B45" s="296" t="s">
        <v>536</v>
      </c>
      <c r="C45" s="315"/>
      <c r="D45" s="315"/>
      <c r="E45" s="315"/>
      <c r="F45" s="315"/>
      <c r="G45" s="315">
        <v>0</v>
      </c>
      <c r="H45" s="315" t="s">
        <v>355</v>
      </c>
      <c r="I45" s="315"/>
      <c r="J45" s="315">
        <v>0</v>
      </c>
      <c r="K45" s="315"/>
      <c r="L45" s="315">
        <v>0</v>
      </c>
      <c r="M45" s="316" t="s">
        <v>391</v>
      </c>
      <c r="N45" s="315" t="s">
        <v>355</v>
      </c>
      <c r="O45" s="315" t="s">
        <v>355</v>
      </c>
      <c r="P45" s="315">
        <v>0</v>
      </c>
      <c r="Q45" s="316" t="s">
        <v>391</v>
      </c>
      <c r="R45" s="315" t="s">
        <v>355</v>
      </c>
      <c r="S45" s="315" t="s">
        <v>355</v>
      </c>
      <c r="T45" s="315">
        <v>0</v>
      </c>
      <c r="U45" s="316" t="s">
        <v>391</v>
      </c>
      <c r="V45" s="315" t="s">
        <v>355</v>
      </c>
      <c r="W45" s="315" t="s">
        <v>355</v>
      </c>
      <c r="X45" s="315">
        <v>0</v>
      </c>
      <c r="Y45" s="316" t="s">
        <v>391</v>
      </c>
      <c r="Z45" s="315" t="s">
        <v>355</v>
      </c>
      <c r="AA45" s="315" t="s">
        <v>355</v>
      </c>
      <c r="AB45" s="315">
        <v>0</v>
      </c>
      <c r="AC45" s="316" t="s">
        <v>391</v>
      </c>
      <c r="AD45" s="315" t="s">
        <v>355</v>
      </c>
      <c r="AE45" s="315" t="s">
        <v>355</v>
      </c>
      <c r="AF45" s="315">
        <v>0</v>
      </c>
      <c r="AG45" s="315">
        <v>0</v>
      </c>
    </row>
    <row r="46" spans="1:33" ht="15.75" x14ac:dyDescent="0.25">
      <c r="A46" s="295" t="s">
        <v>537</v>
      </c>
      <c r="B46" s="296" t="s">
        <v>538</v>
      </c>
      <c r="C46" s="315"/>
      <c r="D46" s="315"/>
      <c r="E46" s="315"/>
      <c r="F46" s="315"/>
      <c r="G46" s="315">
        <v>0</v>
      </c>
      <c r="H46" s="315" t="s">
        <v>355</v>
      </c>
      <c r="I46" s="315"/>
      <c r="J46" s="315">
        <v>0</v>
      </c>
      <c r="K46" s="315"/>
      <c r="L46" s="315">
        <v>0</v>
      </c>
      <c r="M46" s="316" t="s">
        <v>391</v>
      </c>
      <c r="N46" s="315" t="s">
        <v>355</v>
      </c>
      <c r="O46" s="315" t="s">
        <v>355</v>
      </c>
      <c r="P46" s="315">
        <v>0</v>
      </c>
      <c r="Q46" s="316" t="s">
        <v>391</v>
      </c>
      <c r="R46" s="315" t="s">
        <v>355</v>
      </c>
      <c r="S46" s="315" t="s">
        <v>355</v>
      </c>
      <c r="T46" s="315">
        <v>0</v>
      </c>
      <c r="U46" s="316" t="s">
        <v>391</v>
      </c>
      <c r="V46" s="315" t="s">
        <v>355</v>
      </c>
      <c r="W46" s="315" t="s">
        <v>355</v>
      </c>
      <c r="X46" s="315">
        <v>0</v>
      </c>
      <c r="Y46" s="316" t="s">
        <v>391</v>
      </c>
      <c r="Z46" s="315" t="s">
        <v>355</v>
      </c>
      <c r="AA46" s="315" t="s">
        <v>355</v>
      </c>
      <c r="AB46" s="315">
        <v>0</v>
      </c>
      <c r="AC46" s="316" t="s">
        <v>391</v>
      </c>
      <c r="AD46" s="315" t="s">
        <v>355</v>
      </c>
      <c r="AE46" s="315" t="s">
        <v>355</v>
      </c>
      <c r="AF46" s="315">
        <v>0</v>
      </c>
      <c r="AG46" s="315">
        <v>0</v>
      </c>
    </row>
    <row r="47" spans="1:33" ht="31.5" x14ac:dyDescent="0.25">
      <c r="A47" s="293" t="s">
        <v>59</v>
      </c>
      <c r="B47" s="294" t="s">
        <v>133</v>
      </c>
      <c r="C47" s="315"/>
      <c r="D47" s="315"/>
      <c r="E47" s="315"/>
      <c r="F47" s="315"/>
      <c r="G47" s="315"/>
      <c r="H47" s="315"/>
      <c r="I47" s="315"/>
      <c r="J47" s="315"/>
      <c r="K47" s="315"/>
      <c r="L47" s="315"/>
      <c r="M47" s="315"/>
      <c r="N47" s="315"/>
      <c r="O47" s="315"/>
      <c r="P47" s="315"/>
      <c r="Q47" s="315"/>
      <c r="R47" s="315"/>
      <c r="S47" s="315"/>
      <c r="T47" s="315"/>
      <c r="U47" s="315"/>
      <c r="V47" s="315"/>
      <c r="W47" s="316"/>
      <c r="X47" s="315"/>
      <c r="Y47" s="315"/>
      <c r="Z47" s="315"/>
      <c r="AA47" s="315"/>
      <c r="AB47" s="315"/>
      <c r="AC47" s="315"/>
      <c r="AD47" s="315"/>
      <c r="AE47" s="315"/>
      <c r="AF47" s="315"/>
      <c r="AG47" s="315"/>
    </row>
    <row r="48" spans="1:33" ht="31.5" x14ac:dyDescent="0.25">
      <c r="A48" s="295" t="s">
        <v>539</v>
      </c>
      <c r="B48" s="298" t="s">
        <v>526</v>
      </c>
      <c r="C48" s="315"/>
      <c r="D48" s="315"/>
      <c r="E48" s="315"/>
      <c r="F48" s="315"/>
      <c r="G48" s="315">
        <v>0</v>
      </c>
      <c r="H48" s="315" t="s">
        <v>355</v>
      </c>
      <c r="I48" s="315"/>
      <c r="J48" s="315">
        <v>0</v>
      </c>
      <c r="K48" s="315"/>
      <c r="L48" s="315">
        <v>0</v>
      </c>
      <c r="M48" s="315"/>
      <c r="N48" s="315" t="s">
        <v>355</v>
      </c>
      <c r="O48" s="315"/>
      <c r="P48" s="315">
        <v>0</v>
      </c>
      <c r="Q48" s="315"/>
      <c r="R48" s="315" t="s">
        <v>355</v>
      </c>
      <c r="S48" s="315"/>
      <c r="T48" s="315">
        <v>0</v>
      </c>
      <c r="U48" s="315"/>
      <c r="V48" s="315" t="s">
        <v>355</v>
      </c>
      <c r="W48" s="315"/>
      <c r="X48" s="315">
        <v>0</v>
      </c>
      <c r="Y48" s="315"/>
      <c r="Z48" s="315" t="s">
        <v>355</v>
      </c>
      <c r="AA48" s="315"/>
      <c r="AB48" s="315">
        <v>0</v>
      </c>
      <c r="AC48" s="315"/>
      <c r="AD48" s="315" t="s">
        <v>355</v>
      </c>
      <c r="AE48" s="315"/>
      <c r="AF48" s="315">
        <v>0</v>
      </c>
      <c r="AG48" s="315">
        <v>0</v>
      </c>
    </row>
    <row r="49" spans="1:33" ht="47.25" x14ac:dyDescent="0.25">
      <c r="A49" s="295" t="s">
        <v>540</v>
      </c>
      <c r="B49" s="298" t="s">
        <v>522</v>
      </c>
      <c r="C49" s="315"/>
      <c r="D49" s="315"/>
      <c r="E49" s="315"/>
      <c r="F49" s="315"/>
      <c r="G49" s="315">
        <v>0</v>
      </c>
      <c r="H49" s="315" t="s">
        <v>355</v>
      </c>
      <c r="I49" s="315"/>
      <c r="J49" s="315">
        <v>0</v>
      </c>
      <c r="K49" s="315"/>
      <c r="L49" s="315">
        <v>0</v>
      </c>
      <c r="M49" s="315"/>
      <c r="N49" s="315" t="s">
        <v>355</v>
      </c>
      <c r="O49" s="315"/>
      <c r="P49" s="315">
        <v>0</v>
      </c>
      <c r="Q49" s="315"/>
      <c r="R49" s="315" t="s">
        <v>355</v>
      </c>
      <c r="S49" s="315"/>
      <c r="T49" s="315">
        <v>0</v>
      </c>
      <c r="U49" s="315"/>
      <c r="V49" s="315" t="s">
        <v>355</v>
      </c>
      <c r="W49" s="315"/>
      <c r="X49" s="315">
        <v>0</v>
      </c>
      <c r="Y49" s="315"/>
      <c r="Z49" s="315" t="s">
        <v>355</v>
      </c>
      <c r="AA49" s="315"/>
      <c r="AB49" s="315">
        <v>0</v>
      </c>
      <c r="AC49" s="315"/>
      <c r="AD49" s="315" t="s">
        <v>355</v>
      </c>
      <c r="AE49" s="315"/>
      <c r="AF49" s="315">
        <v>0</v>
      </c>
      <c r="AG49" s="315">
        <v>0</v>
      </c>
    </row>
    <row r="50" spans="1:33" ht="31.5" x14ac:dyDescent="0.25">
      <c r="A50" s="295" t="s">
        <v>541</v>
      </c>
      <c r="B50" s="296" t="s">
        <v>132</v>
      </c>
      <c r="C50" s="315"/>
      <c r="D50" s="315"/>
      <c r="E50" s="315"/>
      <c r="F50" s="315"/>
      <c r="G50" s="315">
        <v>0</v>
      </c>
      <c r="H50" s="315" t="s">
        <v>355</v>
      </c>
      <c r="I50" s="315"/>
      <c r="J50" s="315">
        <v>0</v>
      </c>
      <c r="K50" s="315"/>
      <c r="L50" s="315">
        <v>0</v>
      </c>
      <c r="M50" s="315"/>
      <c r="N50" s="315" t="s">
        <v>355</v>
      </c>
      <c r="O50" s="315"/>
      <c r="P50" s="315">
        <v>0</v>
      </c>
      <c r="Q50" s="315"/>
      <c r="R50" s="315" t="s">
        <v>355</v>
      </c>
      <c r="S50" s="315"/>
      <c r="T50" s="315">
        <v>0</v>
      </c>
      <c r="U50" s="315"/>
      <c r="V50" s="315" t="s">
        <v>355</v>
      </c>
      <c r="W50" s="315"/>
      <c r="X50" s="315">
        <v>0</v>
      </c>
      <c r="Y50" s="315"/>
      <c r="Z50" s="315" t="s">
        <v>355</v>
      </c>
      <c r="AA50" s="315"/>
      <c r="AB50" s="315">
        <v>0</v>
      </c>
      <c r="AC50" s="315"/>
      <c r="AD50" s="315" t="s">
        <v>355</v>
      </c>
      <c r="AE50" s="315"/>
      <c r="AF50" s="315">
        <v>0</v>
      </c>
      <c r="AG50" s="315">
        <v>0</v>
      </c>
    </row>
    <row r="51" spans="1:33" ht="31.5" x14ac:dyDescent="0.25">
      <c r="A51" s="295" t="s">
        <v>494</v>
      </c>
      <c r="B51" s="296" t="s">
        <v>490</v>
      </c>
      <c r="C51" s="315"/>
      <c r="D51" s="315"/>
      <c r="E51" s="315"/>
      <c r="F51" s="315"/>
      <c r="G51" s="315">
        <v>0</v>
      </c>
      <c r="H51" s="315" t="s">
        <v>355</v>
      </c>
      <c r="I51" s="315"/>
      <c r="J51" s="315">
        <v>0.15</v>
      </c>
      <c r="K51" s="315"/>
      <c r="L51" s="315">
        <v>0</v>
      </c>
      <c r="M51" s="315"/>
      <c r="N51" s="315" t="s">
        <v>355</v>
      </c>
      <c r="O51" s="315"/>
      <c r="P51" s="315">
        <v>0</v>
      </c>
      <c r="Q51" s="315"/>
      <c r="R51" s="315" t="s">
        <v>355</v>
      </c>
      <c r="S51" s="315"/>
      <c r="T51" s="315">
        <v>0</v>
      </c>
      <c r="U51" s="315"/>
      <c r="V51" s="315" t="s">
        <v>355</v>
      </c>
      <c r="W51" s="315"/>
      <c r="X51" s="315">
        <v>0</v>
      </c>
      <c r="Y51" s="315"/>
      <c r="Z51" s="315" t="s">
        <v>355</v>
      </c>
      <c r="AA51" s="315"/>
      <c r="AB51" s="315">
        <v>0</v>
      </c>
      <c r="AC51" s="315"/>
      <c r="AD51" s="315" t="s">
        <v>355</v>
      </c>
      <c r="AE51" s="315"/>
      <c r="AF51" s="315">
        <v>0</v>
      </c>
      <c r="AG51" s="315">
        <v>0</v>
      </c>
    </row>
    <row r="52" spans="1:33" ht="31.5" x14ac:dyDescent="0.25">
      <c r="A52" s="295" t="s">
        <v>495</v>
      </c>
      <c r="B52" s="296" t="s">
        <v>492</v>
      </c>
      <c r="C52" s="315"/>
      <c r="D52" s="315"/>
      <c r="E52" s="315"/>
      <c r="F52" s="315"/>
      <c r="G52" s="315">
        <v>0</v>
      </c>
      <c r="H52" s="315" t="s">
        <v>355</v>
      </c>
      <c r="I52" s="315"/>
      <c r="J52" s="315">
        <v>0</v>
      </c>
      <c r="K52" s="315"/>
      <c r="L52" s="315">
        <v>0</v>
      </c>
      <c r="M52" s="315"/>
      <c r="N52" s="315" t="s">
        <v>355</v>
      </c>
      <c r="O52" s="315"/>
      <c r="P52" s="315">
        <v>0</v>
      </c>
      <c r="Q52" s="315"/>
      <c r="R52" s="315" t="s">
        <v>355</v>
      </c>
      <c r="S52" s="315"/>
      <c r="T52" s="315">
        <v>0</v>
      </c>
      <c r="U52" s="315"/>
      <c r="V52" s="315" t="s">
        <v>355</v>
      </c>
      <c r="W52" s="315"/>
      <c r="X52" s="315">
        <v>0</v>
      </c>
      <c r="Y52" s="315"/>
      <c r="Z52" s="315" t="s">
        <v>355</v>
      </c>
      <c r="AA52" s="315"/>
      <c r="AB52" s="315">
        <v>0</v>
      </c>
      <c r="AC52" s="315"/>
      <c r="AD52" s="315" t="s">
        <v>355</v>
      </c>
      <c r="AE52" s="315"/>
      <c r="AF52" s="315">
        <v>0</v>
      </c>
      <c r="AG52" s="315">
        <v>0</v>
      </c>
    </row>
    <row r="53" spans="1:33" ht="31.5" x14ac:dyDescent="0.25">
      <c r="A53" s="295" t="s">
        <v>496</v>
      </c>
      <c r="B53" s="296" t="s">
        <v>131</v>
      </c>
      <c r="C53" s="315"/>
      <c r="D53" s="315"/>
      <c r="E53" s="315"/>
      <c r="F53" s="315"/>
      <c r="G53" s="315">
        <v>0</v>
      </c>
      <c r="H53" s="315" t="s">
        <v>355</v>
      </c>
      <c r="I53" s="315"/>
      <c r="J53" s="315">
        <v>0</v>
      </c>
      <c r="K53" s="315"/>
      <c r="L53" s="315">
        <v>0</v>
      </c>
      <c r="M53" s="315"/>
      <c r="N53" s="315" t="s">
        <v>355</v>
      </c>
      <c r="O53" s="315"/>
      <c r="P53" s="315">
        <v>0</v>
      </c>
      <c r="Q53" s="315"/>
      <c r="R53" s="315" t="s">
        <v>355</v>
      </c>
      <c r="S53" s="315"/>
      <c r="T53" s="315">
        <v>0</v>
      </c>
      <c r="U53" s="315"/>
      <c r="V53" s="315" t="s">
        <v>355</v>
      </c>
      <c r="W53" s="315"/>
      <c r="X53" s="315">
        <v>0</v>
      </c>
      <c r="Y53" s="315"/>
      <c r="Z53" s="315" t="s">
        <v>355</v>
      </c>
      <c r="AA53" s="315"/>
      <c r="AB53" s="315">
        <v>0</v>
      </c>
      <c r="AC53" s="315"/>
      <c r="AD53" s="315" t="s">
        <v>355</v>
      </c>
      <c r="AE53" s="315"/>
      <c r="AF53" s="315">
        <v>0</v>
      </c>
      <c r="AG53" s="315">
        <v>0</v>
      </c>
    </row>
    <row r="54" spans="1:33" ht="15.75" x14ac:dyDescent="0.25">
      <c r="A54" s="295" t="s">
        <v>497</v>
      </c>
      <c r="B54" s="296" t="s">
        <v>527</v>
      </c>
      <c r="C54" s="315"/>
      <c r="D54" s="315"/>
      <c r="E54" s="315"/>
      <c r="F54" s="315"/>
      <c r="G54" s="315">
        <v>0</v>
      </c>
      <c r="H54" s="315" t="s">
        <v>355</v>
      </c>
      <c r="I54" s="315"/>
      <c r="J54" s="315">
        <v>0</v>
      </c>
      <c r="K54" s="315"/>
      <c r="L54" s="315">
        <v>0</v>
      </c>
      <c r="M54" s="315"/>
      <c r="N54" s="315" t="s">
        <v>355</v>
      </c>
      <c r="O54" s="315"/>
      <c r="P54" s="315">
        <v>0</v>
      </c>
      <c r="Q54" s="315"/>
      <c r="R54" s="315" t="s">
        <v>355</v>
      </c>
      <c r="S54" s="315"/>
      <c r="T54" s="315">
        <v>0</v>
      </c>
      <c r="U54" s="315"/>
      <c r="V54" s="315" t="s">
        <v>355</v>
      </c>
      <c r="W54" s="315"/>
      <c r="X54" s="315">
        <v>0</v>
      </c>
      <c r="Y54" s="315"/>
      <c r="Z54" s="315" t="s">
        <v>355</v>
      </c>
      <c r="AA54" s="315"/>
      <c r="AB54" s="315">
        <v>0</v>
      </c>
      <c r="AC54" s="315"/>
      <c r="AD54" s="315" t="s">
        <v>355</v>
      </c>
      <c r="AE54" s="315"/>
      <c r="AF54" s="315">
        <v>0</v>
      </c>
      <c r="AG54" s="315">
        <v>0</v>
      </c>
    </row>
    <row r="55" spans="1:33" ht="15.75" x14ac:dyDescent="0.25">
      <c r="A55" s="295" t="s">
        <v>542</v>
      </c>
      <c r="B55" s="296" t="s">
        <v>528</v>
      </c>
      <c r="C55" s="315"/>
      <c r="D55" s="315"/>
      <c r="E55" s="315"/>
      <c r="F55" s="315"/>
      <c r="G55" s="315">
        <v>0</v>
      </c>
      <c r="H55" s="315" t="s">
        <v>355</v>
      </c>
      <c r="I55" s="315"/>
      <c r="J55" s="315">
        <v>0</v>
      </c>
      <c r="K55" s="315"/>
      <c r="L55" s="315">
        <v>0</v>
      </c>
      <c r="M55" s="315"/>
      <c r="N55" s="315" t="s">
        <v>355</v>
      </c>
      <c r="O55" s="315"/>
      <c r="P55" s="315">
        <v>0</v>
      </c>
      <c r="Q55" s="315"/>
      <c r="R55" s="315" t="s">
        <v>355</v>
      </c>
      <c r="S55" s="315"/>
      <c r="T55" s="315">
        <v>0</v>
      </c>
      <c r="U55" s="315"/>
      <c r="V55" s="315" t="s">
        <v>355</v>
      </c>
      <c r="W55" s="315"/>
      <c r="X55" s="315">
        <v>0</v>
      </c>
      <c r="Y55" s="315"/>
      <c r="Z55" s="315" t="s">
        <v>355</v>
      </c>
      <c r="AA55" s="315"/>
      <c r="AB55" s="315">
        <v>0</v>
      </c>
      <c r="AC55" s="315"/>
      <c r="AD55" s="315" t="s">
        <v>355</v>
      </c>
      <c r="AE55" s="315"/>
      <c r="AF55" s="315">
        <v>0</v>
      </c>
      <c r="AG55" s="315">
        <v>0</v>
      </c>
    </row>
    <row r="56" spans="1:33" ht="15.75" x14ac:dyDescent="0.25">
      <c r="A56" s="295" t="s">
        <v>543</v>
      </c>
      <c r="B56" s="296" t="s">
        <v>530</v>
      </c>
      <c r="C56" s="315"/>
      <c r="D56" s="315"/>
      <c r="E56" s="315"/>
      <c r="F56" s="315"/>
      <c r="G56" s="315">
        <v>0</v>
      </c>
      <c r="H56" s="315" t="s">
        <v>355</v>
      </c>
      <c r="I56" s="315"/>
      <c r="J56" s="315">
        <v>0</v>
      </c>
      <c r="K56" s="315"/>
      <c r="L56" s="315">
        <v>0</v>
      </c>
      <c r="M56" s="315"/>
      <c r="N56" s="315" t="s">
        <v>355</v>
      </c>
      <c r="O56" s="315"/>
      <c r="P56" s="315">
        <v>0</v>
      </c>
      <c r="Q56" s="315"/>
      <c r="R56" s="315" t="s">
        <v>355</v>
      </c>
      <c r="S56" s="315"/>
      <c r="T56" s="315">
        <v>0</v>
      </c>
      <c r="U56" s="315"/>
      <c r="V56" s="315" t="s">
        <v>355</v>
      </c>
      <c r="W56" s="315"/>
      <c r="X56" s="315">
        <v>0</v>
      </c>
      <c r="Y56" s="315"/>
      <c r="Z56" s="315" t="s">
        <v>355</v>
      </c>
      <c r="AA56" s="315"/>
      <c r="AB56" s="315">
        <v>0</v>
      </c>
      <c r="AC56" s="315"/>
      <c r="AD56" s="315" t="s">
        <v>355</v>
      </c>
      <c r="AE56" s="315"/>
      <c r="AF56" s="315">
        <v>0</v>
      </c>
      <c r="AG56" s="315">
        <v>0</v>
      </c>
    </row>
    <row r="57" spans="1:33" ht="15.75" x14ac:dyDescent="0.25">
      <c r="A57" s="295" t="s">
        <v>544</v>
      </c>
      <c r="B57" s="296" t="s">
        <v>532</v>
      </c>
      <c r="C57" s="315"/>
      <c r="D57" s="315"/>
      <c r="E57" s="315"/>
      <c r="F57" s="315"/>
      <c r="G57" s="315">
        <v>0</v>
      </c>
      <c r="H57" s="315" t="s">
        <v>355</v>
      </c>
      <c r="I57" s="315"/>
      <c r="J57" s="315">
        <v>0</v>
      </c>
      <c r="K57" s="315"/>
      <c r="L57" s="315">
        <v>0</v>
      </c>
      <c r="M57" s="315"/>
      <c r="N57" s="315" t="s">
        <v>355</v>
      </c>
      <c r="O57" s="315"/>
      <c r="P57" s="315">
        <v>0</v>
      </c>
      <c r="Q57" s="315"/>
      <c r="R57" s="315" t="s">
        <v>355</v>
      </c>
      <c r="S57" s="315"/>
      <c r="T57" s="315">
        <v>0</v>
      </c>
      <c r="U57" s="315"/>
      <c r="V57" s="315" t="s">
        <v>355</v>
      </c>
      <c r="W57" s="315"/>
      <c r="X57" s="315">
        <v>0</v>
      </c>
      <c r="Y57" s="315"/>
      <c r="Z57" s="315" t="s">
        <v>355</v>
      </c>
      <c r="AA57" s="315"/>
      <c r="AB57" s="315">
        <v>0</v>
      </c>
      <c r="AC57" s="315"/>
      <c r="AD57" s="315" t="s">
        <v>355</v>
      </c>
      <c r="AE57" s="315"/>
      <c r="AF57" s="315">
        <v>0</v>
      </c>
      <c r="AG57" s="315">
        <v>0</v>
      </c>
    </row>
    <row r="58" spans="1:33" ht="15.75" x14ac:dyDescent="0.25">
      <c r="A58" s="295" t="s">
        <v>545</v>
      </c>
      <c r="B58" s="296" t="s">
        <v>534</v>
      </c>
      <c r="C58" s="315"/>
      <c r="D58" s="315"/>
      <c r="E58" s="315"/>
      <c r="F58" s="315"/>
      <c r="G58" s="315">
        <v>0</v>
      </c>
      <c r="H58" s="315" t="s">
        <v>355</v>
      </c>
      <c r="I58" s="315"/>
      <c r="J58" s="315">
        <v>1</v>
      </c>
      <c r="K58" s="315"/>
      <c r="L58" s="315">
        <v>0</v>
      </c>
      <c r="M58" s="315"/>
      <c r="N58" s="315" t="s">
        <v>355</v>
      </c>
      <c r="O58" s="315"/>
      <c r="P58" s="315">
        <v>0</v>
      </c>
      <c r="Q58" s="315"/>
      <c r="R58" s="315" t="s">
        <v>355</v>
      </c>
      <c r="S58" s="315"/>
      <c r="T58" s="315">
        <v>0</v>
      </c>
      <c r="U58" s="315"/>
      <c r="V58" s="315" t="s">
        <v>355</v>
      </c>
      <c r="W58" s="315"/>
      <c r="X58" s="315">
        <v>0</v>
      </c>
      <c r="Y58" s="315"/>
      <c r="Z58" s="315" t="s">
        <v>355</v>
      </c>
      <c r="AA58" s="315"/>
      <c r="AB58" s="315">
        <v>0</v>
      </c>
      <c r="AC58" s="315"/>
      <c r="AD58" s="315" t="s">
        <v>355</v>
      </c>
      <c r="AE58" s="315"/>
      <c r="AF58" s="315">
        <v>0</v>
      </c>
      <c r="AG58" s="315">
        <v>0</v>
      </c>
    </row>
    <row r="59" spans="1:33" ht="15.75" x14ac:dyDescent="0.25">
      <c r="A59" s="295" t="s">
        <v>546</v>
      </c>
      <c r="B59" s="296" t="s">
        <v>536</v>
      </c>
      <c r="C59" s="315"/>
      <c r="D59" s="315"/>
      <c r="E59" s="315"/>
      <c r="F59" s="315"/>
      <c r="G59" s="315">
        <v>0</v>
      </c>
      <c r="H59" s="315" t="s">
        <v>355</v>
      </c>
      <c r="I59" s="315"/>
      <c r="J59" s="315">
        <v>0</v>
      </c>
      <c r="K59" s="315"/>
      <c r="L59" s="315">
        <v>0</v>
      </c>
      <c r="M59" s="315"/>
      <c r="N59" s="315" t="s">
        <v>355</v>
      </c>
      <c r="O59" s="315"/>
      <c r="P59" s="315">
        <v>0</v>
      </c>
      <c r="Q59" s="315"/>
      <c r="R59" s="315" t="s">
        <v>355</v>
      </c>
      <c r="S59" s="315"/>
      <c r="T59" s="315">
        <v>0</v>
      </c>
      <c r="U59" s="315"/>
      <c r="V59" s="315" t="s">
        <v>355</v>
      </c>
      <c r="W59" s="315"/>
      <c r="X59" s="315">
        <v>0</v>
      </c>
      <c r="Y59" s="315"/>
      <c r="Z59" s="315" t="s">
        <v>355</v>
      </c>
      <c r="AA59" s="315"/>
      <c r="AB59" s="315">
        <v>0</v>
      </c>
      <c r="AC59" s="315"/>
      <c r="AD59" s="315" t="s">
        <v>355</v>
      </c>
      <c r="AE59" s="315"/>
      <c r="AF59" s="315">
        <v>0</v>
      </c>
      <c r="AG59" s="315">
        <v>0</v>
      </c>
    </row>
    <row r="60" spans="1:33" ht="15.75" x14ac:dyDescent="0.25">
      <c r="A60" s="295" t="s">
        <v>547</v>
      </c>
      <c r="B60" s="296" t="s">
        <v>538</v>
      </c>
      <c r="C60" s="315"/>
      <c r="D60" s="315"/>
      <c r="E60" s="315"/>
      <c r="F60" s="315"/>
      <c r="G60" s="315">
        <v>0</v>
      </c>
      <c r="H60" s="315" t="s">
        <v>355</v>
      </c>
      <c r="I60" s="315"/>
      <c r="J60" s="315">
        <v>0</v>
      </c>
      <c r="K60" s="315"/>
      <c r="L60" s="315">
        <v>0</v>
      </c>
      <c r="M60" s="315"/>
      <c r="N60" s="315" t="s">
        <v>355</v>
      </c>
      <c r="O60" s="315"/>
      <c r="P60" s="315">
        <v>0</v>
      </c>
      <c r="Q60" s="315"/>
      <c r="R60" s="315" t="s">
        <v>355</v>
      </c>
      <c r="S60" s="315"/>
      <c r="T60" s="315">
        <v>0</v>
      </c>
      <c r="U60" s="315"/>
      <c r="V60" s="315" t="s">
        <v>355</v>
      </c>
      <c r="W60" s="315"/>
      <c r="X60" s="315">
        <v>0</v>
      </c>
      <c r="Y60" s="315"/>
      <c r="Z60" s="315" t="s">
        <v>355</v>
      </c>
      <c r="AA60" s="315"/>
      <c r="AB60" s="315">
        <v>0</v>
      </c>
      <c r="AC60" s="315"/>
      <c r="AD60" s="315" t="s">
        <v>355</v>
      </c>
      <c r="AE60" s="315"/>
      <c r="AF60" s="315">
        <v>0</v>
      </c>
      <c r="AG60" s="315">
        <v>0</v>
      </c>
    </row>
    <row r="61" spans="1:33" ht="31.5" x14ac:dyDescent="0.25">
      <c r="A61" s="293" t="s">
        <v>57</v>
      </c>
      <c r="B61" s="294" t="s">
        <v>130</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ht="15.75" x14ac:dyDescent="0.25">
      <c r="A62" s="295" t="s">
        <v>548</v>
      </c>
      <c r="B62" s="296" t="s">
        <v>129</v>
      </c>
      <c r="C62" s="315" t="s">
        <v>355</v>
      </c>
      <c r="D62" s="315">
        <v>1.9312599999999998</v>
      </c>
      <c r="E62" s="315"/>
      <c r="F62" s="315"/>
      <c r="G62" s="315">
        <v>0</v>
      </c>
      <c r="H62" s="315" t="s">
        <v>355</v>
      </c>
      <c r="I62" s="315"/>
      <c r="J62" s="315">
        <v>1.9312599999999998</v>
      </c>
      <c r="K62" s="315"/>
      <c r="L62" s="315">
        <v>0</v>
      </c>
      <c r="M62" s="315"/>
      <c r="N62" s="315" t="s">
        <v>355</v>
      </c>
      <c r="O62" s="315"/>
      <c r="P62" s="315">
        <v>0</v>
      </c>
      <c r="Q62" s="315"/>
      <c r="R62" s="315" t="s">
        <v>355</v>
      </c>
      <c r="S62" s="315"/>
      <c r="T62" s="315">
        <v>0</v>
      </c>
      <c r="U62" s="315"/>
      <c r="V62" s="315" t="s">
        <v>355</v>
      </c>
      <c r="W62" s="315"/>
      <c r="X62" s="315">
        <v>0</v>
      </c>
      <c r="Y62" s="315"/>
      <c r="Z62" s="315" t="s">
        <v>355</v>
      </c>
      <c r="AA62" s="315"/>
      <c r="AB62" s="315">
        <v>0</v>
      </c>
      <c r="AC62" s="315"/>
      <c r="AD62" s="315" t="s">
        <v>355</v>
      </c>
      <c r="AE62" s="315"/>
      <c r="AF62" s="315">
        <v>0</v>
      </c>
      <c r="AG62" s="315">
        <v>0</v>
      </c>
    </row>
    <row r="63" spans="1:33" ht="15.75" x14ac:dyDescent="0.25">
      <c r="A63" s="295" t="s">
        <v>549</v>
      </c>
      <c r="B63" s="296" t="s">
        <v>127</v>
      </c>
      <c r="C63" s="315"/>
      <c r="D63" s="315"/>
      <c r="E63" s="315"/>
      <c r="F63" s="315"/>
      <c r="G63" s="315">
        <v>0</v>
      </c>
      <c r="H63" s="315" t="s">
        <v>355</v>
      </c>
      <c r="I63" s="315"/>
      <c r="J63" s="315">
        <v>0</v>
      </c>
      <c r="K63" s="315"/>
      <c r="L63" s="315">
        <v>0</v>
      </c>
      <c r="M63" s="315"/>
      <c r="N63" s="315" t="s">
        <v>355</v>
      </c>
      <c r="O63" s="315"/>
      <c r="P63" s="315">
        <v>0</v>
      </c>
      <c r="Q63" s="315"/>
      <c r="R63" s="315" t="s">
        <v>355</v>
      </c>
      <c r="S63" s="315"/>
      <c r="T63" s="315">
        <v>0</v>
      </c>
      <c r="U63" s="315"/>
      <c r="V63" s="315" t="s">
        <v>355</v>
      </c>
      <c r="W63" s="315"/>
      <c r="X63" s="315">
        <v>0</v>
      </c>
      <c r="Y63" s="315"/>
      <c r="Z63" s="315" t="s">
        <v>355</v>
      </c>
      <c r="AA63" s="315"/>
      <c r="AB63" s="315">
        <v>0</v>
      </c>
      <c r="AC63" s="315"/>
      <c r="AD63" s="315" t="s">
        <v>355</v>
      </c>
      <c r="AE63" s="315"/>
      <c r="AF63" s="315">
        <v>0</v>
      </c>
      <c r="AG63" s="315">
        <v>0</v>
      </c>
    </row>
    <row r="64" spans="1:33" ht="15.75" x14ac:dyDescent="0.25">
      <c r="A64" s="295" t="s">
        <v>550</v>
      </c>
      <c r="B64" s="298" t="s">
        <v>126</v>
      </c>
      <c r="C64" s="315"/>
      <c r="D64" s="315"/>
      <c r="E64" s="315"/>
      <c r="F64" s="315"/>
      <c r="G64" s="315">
        <v>0</v>
      </c>
      <c r="H64" s="315" t="s">
        <v>355</v>
      </c>
      <c r="I64" s="315"/>
      <c r="J64" s="315">
        <v>0</v>
      </c>
      <c r="K64" s="315"/>
      <c r="L64" s="315">
        <v>0</v>
      </c>
      <c r="M64" s="315"/>
      <c r="N64" s="315" t="s">
        <v>355</v>
      </c>
      <c r="O64" s="315"/>
      <c r="P64" s="315">
        <v>0</v>
      </c>
      <c r="Q64" s="315"/>
      <c r="R64" s="315" t="s">
        <v>355</v>
      </c>
      <c r="S64" s="315"/>
      <c r="T64" s="315">
        <v>0</v>
      </c>
      <c r="U64" s="315"/>
      <c r="V64" s="315" t="s">
        <v>355</v>
      </c>
      <c r="W64" s="315"/>
      <c r="X64" s="315">
        <v>0</v>
      </c>
      <c r="Y64" s="315"/>
      <c r="Z64" s="315" t="s">
        <v>355</v>
      </c>
      <c r="AA64" s="315"/>
      <c r="AB64" s="315">
        <v>0</v>
      </c>
      <c r="AC64" s="315"/>
      <c r="AD64" s="315" t="s">
        <v>355</v>
      </c>
      <c r="AE64" s="315"/>
      <c r="AF64" s="315">
        <v>0</v>
      </c>
      <c r="AG64" s="315">
        <v>0</v>
      </c>
    </row>
    <row r="65" spans="1:33" ht="15.75" x14ac:dyDescent="0.25">
      <c r="A65" s="295" t="s">
        <v>551</v>
      </c>
      <c r="B65" s="298" t="s">
        <v>125</v>
      </c>
      <c r="C65" s="315"/>
      <c r="D65" s="315"/>
      <c r="E65" s="315"/>
      <c r="F65" s="315"/>
      <c r="G65" s="315">
        <v>0</v>
      </c>
      <c r="H65" s="315" t="s">
        <v>355</v>
      </c>
      <c r="I65" s="315"/>
      <c r="J65" s="315">
        <v>0</v>
      </c>
      <c r="K65" s="315"/>
      <c r="L65" s="315">
        <v>0</v>
      </c>
      <c r="M65" s="315"/>
      <c r="N65" s="315" t="s">
        <v>355</v>
      </c>
      <c r="O65" s="315"/>
      <c r="P65" s="315">
        <v>0</v>
      </c>
      <c r="Q65" s="315"/>
      <c r="R65" s="315" t="s">
        <v>355</v>
      </c>
      <c r="S65" s="315"/>
      <c r="T65" s="315">
        <v>0</v>
      </c>
      <c r="U65" s="315"/>
      <c r="V65" s="315" t="s">
        <v>355</v>
      </c>
      <c r="W65" s="315"/>
      <c r="X65" s="315">
        <v>0</v>
      </c>
      <c r="Y65" s="315"/>
      <c r="Z65" s="315" t="s">
        <v>355</v>
      </c>
      <c r="AA65" s="315"/>
      <c r="AB65" s="315">
        <v>0</v>
      </c>
      <c r="AC65" s="315"/>
      <c r="AD65" s="315" t="s">
        <v>355</v>
      </c>
      <c r="AE65" s="315"/>
      <c r="AF65" s="315">
        <v>0</v>
      </c>
      <c r="AG65" s="315">
        <v>0</v>
      </c>
    </row>
    <row r="66" spans="1:33" ht="15.75" x14ac:dyDescent="0.25">
      <c r="A66" s="295" t="s">
        <v>552</v>
      </c>
      <c r="B66" s="298" t="s">
        <v>124</v>
      </c>
      <c r="C66" s="315"/>
      <c r="D66" s="315"/>
      <c r="E66" s="315"/>
      <c r="F66" s="315"/>
      <c r="G66" s="315">
        <v>0</v>
      </c>
      <c r="H66" s="315" t="s">
        <v>355</v>
      </c>
      <c r="I66" s="315"/>
      <c r="J66" s="315">
        <v>0.15</v>
      </c>
      <c r="K66" s="315"/>
      <c r="L66" s="315">
        <v>0</v>
      </c>
      <c r="M66" s="315"/>
      <c r="N66" s="315" t="s">
        <v>355</v>
      </c>
      <c r="O66" s="315"/>
      <c r="P66" s="315">
        <v>0</v>
      </c>
      <c r="Q66" s="315"/>
      <c r="R66" s="315" t="s">
        <v>355</v>
      </c>
      <c r="S66" s="315"/>
      <c r="T66" s="315">
        <v>0</v>
      </c>
      <c r="U66" s="315"/>
      <c r="V66" s="315" t="s">
        <v>355</v>
      </c>
      <c r="W66" s="315"/>
      <c r="X66" s="315">
        <v>0</v>
      </c>
      <c r="Y66" s="315"/>
      <c r="Z66" s="315" t="s">
        <v>355</v>
      </c>
      <c r="AA66" s="315"/>
      <c r="AB66" s="315">
        <v>0</v>
      </c>
      <c r="AC66" s="315"/>
      <c r="AD66" s="315" t="s">
        <v>355</v>
      </c>
      <c r="AE66" s="315"/>
      <c r="AF66" s="315">
        <v>0</v>
      </c>
      <c r="AG66" s="315">
        <v>0</v>
      </c>
    </row>
    <row r="67" spans="1:33" ht="15.75" x14ac:dyDescent="0.25">
      <c r="A67" s="295" t="s">
        <v>553</v>
      </c>
      <c r="B67" s="298" t="s">
        <v>554</v>
      </c>
      <c r="C67" s="315"/>
      <c r="D67" s="315"/>
      <c r="E67" s="315"/>
      <c r="F67" s="315"/>
      <c r="G67" s="315">
        <v>0</v>
      </c>
      <c r="H67" s="315" t="s">
        <v>355</v>
      </c>
      <c r="I67" s="315"/>
      <c r="J67" s="315">
        <v>0</v>
      </c>
      <c r="K67" s="315"/>
      <c r="L67" s="315">
        <v>0</v>
      </c>
      <c r="M67" s="315"/>
      <c r="N67" s="315" t="s">
        <v>355</v>
      </c>
      <c r="O67" s="315"/>
      <c r="P67" s="315">
        <v>0</v>
      </c>
      <c r="Q67" s="315"/>
      <c r="R67" s="315" t="s">
        <v>355</v>
      </c>
      <c r="S67" s="315"/>
      <c r="T67" s="315">
        <v>0</v>
      </c>
      <c r="U67" s="315"/>
      <c r="V67" s="315" t="s">
        <v>355</v>
      </c>
      <c r="W67" s="315"/>
      <c r="X67" s="315">
        <v>0</v>
      </c>
      <c r="Y67" s="315"/>
      <c r="Z67" s="315" t="s">
        <v>355</v>
      </c>
      <c r="AA67" s="315"/>
      <c r="AB67" s="315">
        <v>0</v>
      </c>
      <c r="AC67" s="315"/>
      <c r="AD67" s="315" t="s">
        <v>355</v>
      </c>
      <c r="AE67" s="315"/>
      <c r="AF67" s="315">
        <v>0</v>
      </c>
      <c r="AG67" s="315">
        <v>0</v>
      </c>
    </row>
    <row r="68" spans="1:33" ht="15.75" x14ac:dyDescent="0.25">
      <c r="A68" s="295" t="s">
        <v>555</v>
      </c>
      <c r="B68" s="298" t="s">
        <v>556</v>
      </c>
      <c r="C68" s="315"/>
      <c r="D68" s="315"/>
      <c r="E68" s="315"/>
      <c r="F68" s="315"/>
      <c r="G68" s="315">
        <v>0</v>
      </c>
      <c r="H68" s="315" t="s">
        <v>355</v>
      </c>
      <c r="I68" s="315"/>
      <c r="J68" s="315">
        <v>0</v>
      </c>
      <c r="K68" s="315"/>
      <c r="L68" s="315">
        <v>0</v>
      </c>
      <c r="M68" s="315"/>
      <c r="N68" s="315" t="s">
        <v>355</v>
      </c>
      <c r="O68" s="315"/>
      <c r="P68" s="315">
        <v>0</v>
      </c>
      <c r="Q68" s="315"/>
      <c r="R68" s="315" t="s">
        <v>355</v>
      </c>
      <c r="S68" s="315"/>
      <c r="T68" s="315">
        <v>0</v>
      </c>
      <c r="U68" s="315"/>
      <c r="V68" s="315" t="s">
        <v>355</v>
      </c>
      <c r="W68" s="315"/>
      <c r="X68" s="315">
        <v>0</v>
      </c>
      <c r="Y68" s="315"/>
      <c r="Z68" s="315" t="s">
        <v>355</v>
      </c>
      <c r="AA68" s="315"/>
      <c r="AB68" s="315">
        <v>0</v>
      </c>
      <c r="AC68" s="315"/>
      <c r="AD68" s="315" t="s">
        <v>355</v>
      </c>
      <c r="AE68" s="315"/>
      <c r="AF68" s="315">
        <v>0</v>
      </c>
      <c r="AG68" s="315">
        <v>0</v>
      </c>
    </row>
    <row r="69" spans="1:33" ht="15.75" x14ac:dyDescent="0.25">
      <c r="A69" s="295" t="s">
        <v>557</v>
      </c>
      <c r="B69" s="298" t="s">
        <v>558</v>
      </c>
      <c r="C69" s="315"/>
      <c r="D69" s="315"/>
      <c r="E69" s="315"/>
      <c r="F69" s="315"/>
      <c r="G69" s="315">
        <v>0</v>
      </c>
      <c r="H69" s="315" t="s">
        <v>355</v>
      </c>
      <c r="I69" s="315"/>
      <c r="J69" s="315">
        <v>0</v>
      </c>
      <c r="K69" s="315"/>
      <c r="L69" s="315">
        <v>0</v>
      </c>
      <c r="M69" s="315"/>
      <c r="N69" s="315" t="s">
        <v>355</v>
      </c>
      <c r="O69" s="315"/>
      <c r="P69" s="315">
        <v>0</v>
      </c>
      <c r="Q69" s="315"/>
      <c r="R69" s="315" t="s">
        <v>355</v>
      </c>
      <c r="S69" s="315"/>
      <c r="T69" s="315">
        <v>0</v>
      </c>
      <c r="U69" s="315"/>
      <c r="V69" s="315" t="s">
        <v>355</v>
      </c>
      <c r="W69" s="315"/>
      <c r="X69" s="315">
        <v>0</v>
      </c>
      <c r="Y69" s="315"/>
      <c r="Z69" s="315" t="s">
        <v>355</v>
      </c>
      <c r="AA69" s="315"/>
      <c r="AB69" s="315">
        <v>0</v>
      </c>
      <c r="AC69" s="315"/>
      <c r="AD69" s="315" t="s">
        <v>355</v>
      </c>
      <c r="AE69" s="315"/>
      <c r="AF69" s="315">
        <v>0</v>
      </c>
      <c r="AG69" s="315">
        <v>0</v>
      </c>
    </row>
    <row r="70" spans="1:33" ht="15.75" x14ac:dyDescent="0.25">
      <c r="A70" s="295" t="s">
        <v>559</v>
      </c>
      <c r="B70" s="298" t="s">
        <v>560</v>
      </c>
      <c r="C70" s="315"/>
      <c r="D70" s="315"/>
      <c r="E70" s="315"/>
      <c r="F70" s="315"/>
      <c r="G70" s="315">
        <v>0</v>
      </c>
      <c r="H70" s="315" t="s">
        <v>355</v>
      </c>
      <c r="I70" s="315"/>
      <c r="J70" s="315">
        <v>0</v>
      </c>
      <c r="K70" s="315"/>
      <c r="L70" s="315">
        <v>0</v>
      </c>
      <c r="M70" s="315"/>
      <c r="N70" s="315" t="s">
        <v>355</v>
      </c>
      <c r="O70" s="315"/>
      <c r="P70" s="315">
        <v>0</v>
      </c>
      <c r="Q70" s="315"/>
      <c r="R70" s="315" t="s">
        <v>355</v>
      </c>
      <c r="S70" s="315"/>
      <c r="T70" s="315">
        <v>0</v>
      </c>
      <c r="U70" s="315"/>
      <c r="V70" s="315" t="s">
        <v>355</v>
      </c>
      <c r="W70" s="315"/>
      <c r="X70" s="315">
        <v>0</v>
      </c>
      <c r="Y70" s="315"/>
      <c r="Z70" s="315" t="s">
        <v>355</v>
      </c>
      <c r="AA70" s="315"/>
      <c r="AB70" s="315">
        <v>0</v>
      </c>
      <c r="AC70" s="315"/>
      <c r="AD70" s="315" t="s">
        <v>355</v>
      </c>
      <c r="AE70" s="315"/>
      <c r="AF70" s="315">
        <v>0</v>
      </c>
      <c r="AG70" s="315">
        <v>0</v>
      </c>
    </row>
    <row r="71" spans="1:33" ht="15.75" x14ac:dyDescent="0.25">
      <c r="A71" s="295" t="s">
        <v>561</v>
      </c>
      <c r="B71" s="298" t="s">
        <v>562</v>
      </c>
      <c r="C71" s="315"/>
      <c r="D71" s="315"/>
      <c r="E71" s="315"/>
      <c r="F71" s="315"/>
      <c r="G71" s="315">
        <v>0</v>
      </c>
      <c r="H71" s="315" t="s">
        <v>355</v>
      </c>
      <c r="I71" s="315"/>
      <c r="J71" s="315">
        <v>1</v>
      </c>
      <c r="K71" s="315"/>
      <c r="L71" s="315">
        <v>0</v>
      </c>
      <c r="M71" s="315"/>
      <c r="N71" s="315" t="s">
        <v>355</v>
      </c>
      <c r="O71" s="315"/>
      <c r="P71" s="315">
        <v>0</v>
      </c>
      <c r="Q71" s="315"/>
      <c r="R71" s="315" t="s">
        <v>355</v>
      </c>
      <c r="S71" s="315"/>
      <c r="T71" s="315">
        <v>0</v>
      </c>
      <c r="U71" s="315"/>
      <c r="V71" s="315" t="s">
        <v>355</v>
      </c>
      <c r="W71" s="315"/>
      <c r="X71" s="315">
        <v>0</v>
      </c>
      <c r="Y71" s="315"/>
      <c r="Z71" s="315" t="s">
        <v>355</v>
      </c>
      <c r="AA71" s="315"/>
      <c r="AB71" s="315">
        <v>0</v>
      </c>
      <c r="AC71" s="315"/>
      <c r="AD71" s="315" t="s">
        <v>355</v>
      </c>
      <c r="AE71" s="315"/>
      <c r="AF71" s="315">
        <v>0</v>
      </c>
      <c r="AG71" s="315">
        <v>0</v>
      </c>
    </row>
    <row r="72" spans="1:33" ht="15.75" x14ac:dyDescent="0.25">
      <c r="A72" s="295" t="s">
        <v>563</v>
      </c>
      <c r="B72" s="298" t="s">
        <v>564</v>
      </c>
      <c r="C72" s="315"/>
      <c r="D72" s="315"/>
      <c r="E72" s="315"/>
      <c r="F72" s="315"/>
      <c r="G72" s="315">
        <v>0</v>
      </c>
      <c r="H72" s="315" t="s">
        <v>355</v>
      </c>
      <c r="I72" s="315"/>
      <c r="J72" s="315">
        <v>0</v>
      </c>
      <c r="K72" s="315"/>
      <c r="L72" s="315">
        <v>0</v>
      </c>
      <c r="M72" s="315"/>
      <c r="N72" s="315" t="s">
        <v>355</v>
      </c>
      <c r="O72" s="315"/>
      <c r="P72" s="315">
        <v>0</v>
      </c>
      <c r="Q72" s="315"/>
      <c r="R72" s="315" t="s">
        <v>355</v>
      </c>
      <c r="S72" s="315"/>
      <c r="T72" s="315">
        <v>0</v>
      </c>
      <c r="U72" s="315"/>
      <c r="V72" s="315" t="s">
        <v>355</v>
      </c>
      <c r="W72" s="315"/>
      <c r="X72" s="315">
        <v>0</v>
      </c>
      <c r="Y72" s="315"/>
      <c r="Z72" s="315" t="s">
        <v>355</v>
      </c>
      <c r="AA72" s="315"/>
      <c r="AB72" s="315">
        <v>0</v>
      </c>
      <c r="AC72" s="315"/>
      <c r="AD72" s="315" t="s">
        <v>355</v>
      </c>
      <c r="AE72" s="315"/>
      <c r="AF72" s="315">
        <v>0</v>
      </c>
      <c r="AG72" s="315">
        <v>0</v>
      </c>
    </row>
    <row r="73" spans="1:33" ht="15.75" x14ac:dyDescent="0.25">
      <c r="A73" s="295" t="s">
        <v>565</v>
      </c>
      <c r="B73" s="298" t="s">
        <v>566</v>
      </c>
      <c r="C73" s="315"/>
      <c r="D73" s="315"/>
      <c r="E73" s="315"/>
      <c r="F73" s="315"/>
      <c r="G73" s="315">
        <v>0</v>
      </c>
      <c r="H73" s="315" t="s">
        <v>355</v>
      </c>
      <c r="I73" s="315"/>
      <c r="J73" s="315">
        <v>0</v>
      </c>
      <c r="K73" s="315"/>
      <c r="L73" s="315">
        <v>0</v>
      </c>
      <c r="M73" s="315"/>
      <c r="N73" s="315" t="s">
        <v>355</v>
      </c>
      <c r="O73" s="315"/>
      <c r="P73" s="315">
        <v>0</v>
      </c>
      <c r="Q73" s="315"/>
      <c r="R73" s="315" t="s">
        <v>355</v>
      </c>
      <c r="S73" s="315"/>
      <c r="T73" s="315">
        <v>0</v>
      </c>
      <c r="U73" s="315"/>
      <c r="V73" s="315" t="s">
        <v>355</v>
      </c>
      <c r="W73" s="315"/>
      <c r="X73" s="315">
        <v>0</v>
      </c>
      <c r="Y73" s="315"/>
      <c r="Z73" s="315" t="s">
        <v>355</v>
      </c>
      <c r="AA73" s="315"/>
      <c r="AB73" s="315">
        <v>0</v>
      </c>
      <c r="AC73" s="315"/>
      <c r="AD73" s="315" t="s">
        <v>355</v>
      </c>
      <c r="AE73" s="315"/>
      <c r="AF73" s="315">
        <v>0</v>
      </c>
      <c r="AG73" s="315">
        <v>0</v>
      </c>
    </row>
    <row r="74" spans="1:33" ht="47.25" x14ac:dyDescent="0.25">
      <c r="A74" s="293" t="s">
        <v>56</v>
      </c>
      <c r="B74" s="299" t="s">
        <v>181</v>
      </c>
      <c r="C74" s="315"/>
      <c r="D74" s="315"/>
      <c r="E74" s="315"/>
      <c r="F74" s="315"/>
      <c r="G74" s="315">
        <v>0</v>
      </c>
      <c r="H74" s="315" t="s">
        <v>355</v>
      </c>
      <c r="I74" s="315"/>
      <c r="J74" s="315">
        <v>0</v>
      </c>
      <c r="K74" s="315"/>
      <c r="L74" s="315">
        <v>0</v>
      </c>
      <c r="M74" s="315"/>
      <c r="N74" s="315" t="s">
        <v>355</v>
      </c>
      <c r="O74" s="315"/>
      <c r="P74" s="315">
        <v>0</v>
      </c>
      <c r="Q74" s="315"/>
      <c r="R74" s="315" t="s">
        <v>355</v>
      </c>
      <c r="S74" s="315"/>
      <c r="T74" s="315">
        <v>0</v>
      </c>
      <c r="U74" s="315"/>
      <c r="V74" s="315" t="s">
        <v>355</v>
      </c>
      <c r="W74" s="315"/>
      <c r="X74" s="315">
        <v>0</v>
      </c>
      <c r="Y74" s="315"/>
      <c r="Z74" s="315" t="s">
        <v>355</v>
      </c>
      <c r="AA74" s="315"/>
      <c r="AB74" s="315">
        <v>0</v>
      </c>
      <c r="AC74" s="315"/>
      <c r="AD74" s="315" t="s">
        <v>355</v>
      </c>
      <c r="AE74" s="315"/>
      <c r="AF74" s="315">
        <v>0</v>
      </c>
      <c r="AG74" s="315">
        <v>0</v>
      </c>
    </row>
    <row r="75" spans="1:33" ht="31.5" x14ac:dyDescent="0.25">
      <c r="A75" s="293" t="s">
        <v>54</v>
      </c>
      <c r="B75" s="294" t="s">
        <v>128</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ht="31.5" x14ac:dyDescent="0.25">
      <c r="A76" s="295" t="s">
        <v>567</v>
      </c>
      <c r="B76" s="298" t="s">
        <v>526</v>
      </c>
      <c r="C76" s="315"/>
      <c r="D76" s="315"/>
      <c r="E76" s="315"/>
      <c r="F76" s="315"/>
      <c r="G76" s="315">
        <v>0</v>
      </c>
      <c r="H76" s="315">
        <v>0</v>
      </c>
      <c r="I76" s="315"/>
      <c r="J76" s="315">
        <v>0</v>
      </c>
      <c r="K76" s="315"/>
      <c r="L76" s="315">
        <v>0</v>
      </c>
      <c r="M76" s="315"/>
      <c r="N76" s="315" t="s">
        <v>355</v>
      </c>
      <c r="O76" s="315"/>
      <c r="P76" s="315">
        <v>0</v>
      </c>
      <c r="Q76" s="315"/>
      <c r="R76" s="315" t="s">
        <v>355</v>
      </c>
      <c r="S76" s="315"/>
      <c r="T76" s="315">
        <v>0</v>
      </c>
      <c r="U76" s="315"/>
      <c r="V76" s="315" t="s">
        <v>355</v>
      </c>
      <c r="W76" s="315"/>
      <c r="X76" s="315">
        <v>0</v>
      </c>
      <c r="Y76" s="315"/>
      <c r="Z76" s="315" t="s">
        <v>355</v>
      </c>
      <c r="AA76" s="315"/>
      <c r="AB76" s="315">
        <v>0</v>
      </c>
      <c r="AC76" s="315"/>
      <c r="AD76" s="315" t="s">
        <v>355</v>
      </c>
      <c r="AE76" s="315"/>
      <c r="AF76" s="315">
        <v>0</v>
      </c>
      <c r="AG76" s="315">
        <v>0</v>
      </c>
    </row>
    <row r="77" spans="1:33" ht="47.25" x14ac:dyDescent="0.25">
      <c r="A77" s="295" t="s">
        <v>568</v>
      </c>
      <c r="B77" s="298" t="s">
        <v>522</v>
      </c>
      <c r="C77" s="315"/>
      <c r="D77" s="315"/>
      <c r="E77" s="315"/>
      <c r="F77" s="315"/>
      <c r="G77" s="315">
        <v>0</v>
      </c>
      <c r="H77" s="315">
        <v>0</v>
      </c>
      <c r="I77" s="315"/>
      <c r="J77" s="315">
        <v>0</v>
      </c>
      <c r="K77" s="315"/>
      <c r="L77" s="315">
        <v>0</v>
      </c>
      <c r="M77" s="315"/>
      <c r="N77" s="315" t="s">
        <v>355</v>
      </c>
      <c r="O77" s="315"/>
      <c r="P77" s="315">
        <v>0</v>
      </c>
      <c r="Q77" s="315"/>
      <c r="R77" s="315" t="s">
        <v>355</v>
      </c>
      <c r="S77" s="315"/>
      <c r="T77" s="315">
        <v>0</v>
      </c>
      <c r="U77" s="315"/>
      <c r="V77" s="315" t="s">
        <v>355</v>
      </c>
      <c r="W77" s="315"/>
      <c r="X77" s="315">
        <v>0</v>
      </c>
      <c r="Y77" s="315"/>
      <c r="Z77" s="315" t="s">
        <v>355</v>
      </c>
      <c r="AA77" s="315"/>
      <c r="AB77" s="315">
        <v>0</v>
      </c>
      <c r="AC77" s="315"/>
      <c r="AD77" s="315" t="s">
        <v>355</v>
      </c>
      <c r="AE77" s="315"/>
      <c r="AF77" s="315">
        <v>0</v>
      </c>
      <c r="AG77" s="315">
        <v>0</v>
      </c>
    </row>
    <row r="78" spans="1:33" ht="31.5" x14ac:dyDescent="0.25">
      <c r="A78" s="295" t="s">
        <v>569</v>
      </c>
      <c r="B78" s="296" t="s">
        <v>132</v>
      </c>
      <c r="C78" s="315"/>
      <c r="D78" s="315"/>
      <c r="E78" s="315"/>
      <c r="F78" s="315"/>
      <c r="G78" s="315">
        <v>0</v>
      </c>
      <c r="H78" s="315">
        <v>0</v>
      </c>
      <c r="I78" s="315"/>
      <c r="J78" s="315">
        <v>0</v>
      </c>
      <c r="K78" s="315"/>
      <c r="L78" s="315">
        <v>0</v>
      </c>
      <c r="M78" s="315"/>
      <c r="N78" s="315" t="s">
        <v>355</v>
      </c>
      <c r="O78" s="315"/>
      <c r="P78" s="315">
        <v>0</v>
      </c>
      <c r="Q78" s="315"/>
      <c r="R78" s="315" t="s">
        <v>355</v>
      </c>
      <c r="S78" s="315"/>
      <c r="T78" s="315">
        <v>0</v>
      </c>
      <c r="U78" s="315"/>
      <c r="V78" s="315" t="s">
        <v>355</v>
      </c>
      <c r="W78" s="315"/>
      <c r="X78" s="315">
        <v>0</v>
      </c>
      <c r="Y78" s="315"/>
      <c r="Z78" s="315" t="s">
        <v>355</v>
      </c>
      <c r="AA78" s="315"/>
      <c r="AB78" s="315">
        <v>0</v>
      </c>
      <c r="AC78" s="315"/>
      <c r="AD78" s="315" t="s">
        <v>355</v>
      </c>
      <c r="AE78" s="315"/>
      <c r="AF78" s="315">
        <v>0</v>
      </c>
      <c r="AG78" s="315">
        <v>0</v>
      </c>
    </row>
    <row r="79" spans="1:33" ht="31.5" x14ac:dyDescent="0.25">
      <c r="A79" s="295" t="s">
        <v>570</v>
      </c>
      <c r="B79" s="296" t="s">
        <v>498</v>
      </c>
      <c r="C79" s="317"/>
      <c r="D79" s="300"/>
      <c r="E79" s="300"/>
      <c r="F79" s="300"/>
      <c r="G79" s="315">
        <v>0</v>
      </c>
      <c r="H79" s="315">
        <v>0</v>
      </c>
      <c r="I79" s="315"/>
      <c r="J79" s="315">
        <v>0</v>
      </c>
      <c r="K79" s="315"/>
      <c r="L79" s="315">
        <v>0</v>
      </c>
      <c r="M79" s="300"/>
      <c r="N79" s="315" t="s">
        <v>355</v>
      </c>
      <c r="O79" s="300"/>
      <c r="P79" s="315">
        <v>0</v>
      </c>
      <c r="Q79" s="300"/>
      <c r="R79" s="315" t="s">
        <v>355</v>
      </c>
      <c r="S79" s="300"/>
      <c r="T79" s="315">
        <v>0</v>
      </c>
      <c r="U79" s="300"/>
      <c r="V79" s="315" t="s">
        <v>355</v>
      </c>
      <c r="W79" s="300"/>
      <c r="X79" s="315">
        <v>0</v>
      </c>
      <c r="Y79" s="300"/>
      <c r="Z79" s="315" t="s">
        <v>355</v>
      </c>
      <c r="AA79" s="300"/>
      <c r="AB79" s="315">
        <v>0</v>
      </c>
      <c r="AC79" s="300"/>
      <c r="AD79" s="315" t="s">
        <v>355</v>
      </c>
      <c r="AE79" s="300"/>
      <c r="AF79" s="315">
        <v>0</v>
      </c>
      <c r="AG79" s="315">
        <v>0</v>
      </c>
    </row>
    <row r="80" spans="1:33" ht="15.75" x14ac:dyDescent="0.25">
      <c r="A80" s="295" t="s">
        <v>571</v>
      </c>
      <c r="B80" s="296" t="s">
        <v>527</v>
      </c>
      <c r="C80" s="317"/>
      <c r="D80" s="300"/>
      <c r="E80" s="300"/>
      <c r="F80" s="300"/>
      <c r="G80" s="315">
        <v>0</v>
      </c>
      <c r="H80" s="315">
        <v>0</v>
      </c>
      <c r="I80" s="315"/>
      <c r="J80" s="315">
        <v>0</v>
      </c>
      <c r="K80" s="315"/>
      <c r="L80" s="315">
        <v>0</v>
      </c>
      <c r="M80" s="300"/>
      <c r="N80" s="315" t="s">
        <v>355</v>
      </c>
      <c r="O80" s="300"/>
      <c r="P80" s="315">
        <v>0</v>
      </c>
      <c r="Q80" s="300"/>
      <c r="R80" s="315" t="s">
        <v>355</v>
      </c>
      <c r="S80" s="300"/>
      <c r="T80" s="315">
        <v>0</v>
      </c>
      <c r="U80" s="300"/>
      <c r="V80" s="315" t="s">
        <v>355</v>
      </c>
      <c r="W80" s="300"/>
      <c r="X80" s="315">
        <v>0</v>
      </c>
      <c r="Y80" s="300"/>
      <c r="Z80" s="315" t="s">
        <v>355</v>
      </c>
      <c r="AA80" s="300"/>
      <c r="AB80" s="315">
        <v>0</v>
      </c>
      <c r="AC80" s="300"/>
      <c r="AD80" s="315" t="s">
        <v>355</v>
      </c>
      <c r="AE80" s="300"/>
      <c r="AF80" s="315">
        <v>0</v>
      </c>
      <c r="AG80" s="315">
        <v>0</v>
      </c>
    </row>
    <row r="81" spans="1:33" ht="15.75" x14ac:dyDescent="0.25">
      <c r="A81" s="295" t="s">
        <v>572</v>
      </c>
      <c r="B81" s="296" t="s">
        <v>528</v>
      </c>
      <c r="C81" s="317"/>
      <c r="D81" s="300"/>
      <c r="E81" s="300"/>
      <c r="F81" s="300"/>
      <c r="G81" s="315">
        <v>0</v>
      </c>
      <c r="H81" s="315">
        <v>0</v>
      </c>
      <c r="I81" s="315"/>
      <c r="J81" s="315">
        <v>0</v>
      </c>
      <c r="K81" s="315"/>
      <c r="L81" s="315">
        <v>0</v>
      </c>
      <c r="M81" s="300"/>
      <c r="N81" s="315" t="s">
        <v>355</v>
      </c>
      <c r="O81" s="300"/>
      <c r="P81" s="315">
        <v>0</v>
      </c>
      <c r="Q81" s="300"/>
      <c r="R81" s="315" t="s">
        <v>355</v>
      </c>
      <c r="S81" s="300"/>
      <c r="T81" s="315">
        <v>0</v>
      </c>
      <c r="U81" s="300"/>
      <c r="V81" s="315" t="s">
        <v>355</v>
      </c>
      <c r="W81" s="300"/>
      <c r="X81" s="315">
        <v>0</v>
      </c>
      <c r="Y81" s="300"/>
      <c r="Z81" s="315" t="s">
        <v>355</v>
      </c>
      <c r="AA81" s="300"/>
      <c r="AB81" s="315">
        <v>0</v>
      </c>
      <c r="AC81" s="300"/>
      <c r="AD81" s="315" t="s">
        <v>355</v>
      </c>
      <c r="AE81" s="300"/>
      <c r="AF81" s="315">
        <v>0</v>
      </c>
      <c r="AG81" s="315">
        <v>0</v>
      </c>
    </row>
    <row r="82" spans="1:33" ht="15.75" x14ac:dyDescent="0.25">
      <c r="A82" s="295" t="s">
        <v>573</v>
      </c>
      <c r="B82" s="296" t="s">
        <v>530</v>
      </c>
      <c r="C82" s="317"/>
      <c r="D82" s="300"/>
      <c r="E82" s="300"/>
      <c r="F82" s="300"/>
      <c r="G82" s="315">
        <v>0</v>
      </c>
      <c r="H82" s="315">
        <v>0</v>
      </c>
      <c r="I82" s="315"/>
      <c r="J82" s="315">
        <v>0</v>
      </c>
      <c r="K82" s="315"/>
      <c r="L82" s="315">
        <v>0</v>
      </c>
      <c r="M82" s="300"/>
      <c r="N82" s="315" t="s">
        <v>355</v>
      </c>
      <c r="O82" s="300"/>
      <c r="P82" s="315">
        <v>0</v>
      </c>
      <c r="Q82" s="300"/>
      <c r="R82" s="315" t="s">
        <v>355</v>
      </c>
      <c r="S82" s="300"/>
      <c r="T82" s="315">
        <v>0</v>
      </c>
      <c r="U82" s="300"/>
      <c r="V82" s="315" t="s">
        <v>355</v>
      </c>
      <c r="W82" s="300"/>
      <c r="X82" s="315">
        <v>0</v>
      </c>
      <c r="Y82" s="300"/>
      <c r="Z82" s="315" t="s">
        <v>355</v>
      </c>
      <c r="AA82" s="300"/>
      <c r="AB82" s="315">
        <v>0</v>
      </c>
      <c r="AC82" s="300"/>
      <c r="AD82" s="315" t="s">
        <v>355</v>
      </c>
      <c r="AE82" s="300"/>
      <c r="AF82" s="315">
        <v>0</v>
      </c>
      <c r="AG82" s="315">
        <v>0</v>
      </c>
    </row>
    <row r="83" spans="1:33" ht="15.75" x14ac:dyDescent="0.25">
      <c r="A83" s="295" t="s">
        <v>574</v>
      </c>
      <c r="B83" s="296" t="s">
        <v>532</v>
      </c>
      <c r="C83" s="317"/>
      <c r="D83" s="300"/>
      <c r="E83" s="300"/>
      <c r="F83" s="300"/>
      <c r="G83" s="315">
        <v>0</v>
      </c>
      <c r="H83" s="315">
        <v>0</v>
      </c>
      <c r="I83" s="315"/>
      <c r="J83" s="315">
        <v>0</v>
      </c>
      <c r="K83" s="315"/>
      <c r="L83" s="315">
        <v>0</v>
      </c>
      <c r="M83" s="300"/>
      <c r="N83" s="315" t="s">
        <v>355</v>
      </c>
      <c r="O83" s="300"/>
      <c r="P83" s="315">
        <v>0</v>
      </c>
      <c r="Q83" s="300"/>
      <c r="R83" s="315" t="s">
        <v>355</v>
      </c>
      <c r="S83" s="300"/>
      <c r="T83" s="315">
        <v>0</v>
      </c>
      <c r="U83" s="300"/>
      <c r="V83" s="315" t="s">
        <v>355</v>
      </c>
      <c r="W83" s="300"/>
      <c r="X83" s="315">
        <v>0</v>
      </c>
      <c r="Y83" s="300"/>
      <c r="Z83" s="315" t="s">
        <v>355</v>
      </c>
      <c r="AA83" s="300"/>
      <c r="AB83" s="315">
        <v>0</v>
      </c>
      <c r="AC83" s="300"/>
      <c r="AD83" s="315" t="s">
        <v>355</v>
      </c>
      <c r="AE83" s="300"/>
      <c r="AF83" s="315">
        <v>0</v>
      </c>
      <c r="AG83" s="315">
        <v>0</v>
      </c>
    </row>
    <row r="84" spans="1:33" ht="15.75" x14ac:dyDescent="0.25">
      <c r="A84" s="295" t="s">
        <v>575</v>
      </c>
      <c r="B84" s="296" t="s">
        <v>534</v>
      </c>
      <c r="C84" s="317"/>
      <c r="D84" s="300"/>
      <c r="E84" s="300"/>
      <c r="F84" s="300"/>
      <c r="G84" s="315">
        <v>0</v>
      </c>
      <c r="H84" s="315">
        <v>0</v>
      </c>
      <c r="I84" s="315"/>
      <c r="J84" s="315">
        <v>0</v>
      </c>
      <c r="K84" s="315"/>
      <c r="L84" s="315">
        <v>0</v>
      </c>
      <c r="M84" s="300"/>
      <c r="N84" s="315" t="s">
        <v>355</v>
      </c>
      <c r="O84" s="300"/>
      <c r="P84" s="315">
        <v>0</v>
      </c>
      <c r="Q84" s="300"/>
      <c r="R84" s="315" t="s">
        <v>355</v>
      </c>
      <c r="S84" s="300"/>
      <c r="T84" s="315">
        <v>0</v>
      </c>
      <c r="U84" s="300"/>
      <c r="V84" s="315" t="s">
        <v>355</v>
      </c>
      <c r="W84" s="300"/>
      <c r="X84" s="315">
        <v>0</v>
      </c>
      <c r="Y84" s="300"/>
      <c r="Z84" s="315" t="s">
        <v>355</v>
      </c>
      <c r="AA84" s="300"/>
      <c r="AB84" s="315">
        <v>0</v>
      </c>
      <c r="AC84" s="300"/>
      <c r="AD84" s="315" t="s">
        <v>355</v>
      </c>
      <c r="AE84" s="300"/>
      <c r="AF84" s="315">
        <v>0</v>
      </c>
      <c r="AG84" s="315">
        <v>0</v>
      </c>
    </row>
    <row r="85" spans="1:33" ht="15.75" x14ac:dyDescent="0.25">
      <c r="A85" s="295" t="s">
        <v>576</v>
      </c>
      <c r="B85" s="296" t="s">
        <v>536</v>
      </c>
      <c r="C85" s="317"/>
      <c r="D85" s="300"/>
      <c r="E85" s="300"/>
      <c r="F85" s="300"/>
      <c r="G85" s="315">
        <v>0</v>
      </c>
      <c r="H85" s="315">
        <v>0</v>
      </c>
      <c r="I85" s="315"/>
      <c r="J85" s="315">
        <v>0</v>
      </c>
      <c r="K85" s="315"/>
      <c r="L85" s="315">
        <v>0</v>
      </c>
      <c r="M85" s="300"/>
      <c r="N85" s="315" t="s">
        <v>355</v>
      </c>
      <c r="O85" s="300"/>
      <c r="P85" s="315">
        <v>0</v>
      </c>
      <c r="Q85" s="300"/>
      <c r="R85" s="315" t="s">
        <v>355</v>
      </c>
      <c r="S85" s="300"/>
      <c r="T85" s="315">
        <v>0</v>
      </c>
      <c r="U85" s="300"/>
      <c r="V85" s="315" t="s">
        <v>355</v>
      </c>
      <c r="W85" s="300"/>
      <c r="X85" s="315">
        <v>0</v>
      </c>
      <c r="Y85" s="300"/>
      <c r="Z85" s="315" t="s">
        <v>355</v>
      </c>
      <c r="AA85" s="300"/>
      <c r="AB85" s="315">
        <v>0</v>
      </c>
      <c r="AC85" s="300"/>
      <c r="AD85" s="315" t="s">
        <v>355</v>
      </c>
      <c r="AE85" s="300"/>
      <c r="AF85" s="315">
        <v>0</v>
      </c>
      <c r="AG85" s="315">
        <v>0</v>
      </c>
    </row>
    <row r="86" spans="1:33" ht="15.75" x14ac:dyDescent="0.25">
      <c r="A86" s="295" t="s">
        <v>577</v>
      </c>
      <c r="B86" s="296" t="s">
        <v>538</v>
      </c>
      <c r="C86" s="318"/>
      <c r="D86" s="300"/>
      <c r="E86" s="300"/>
      <c r="F86" s="300"/>
      <c r="G86" s="315">
        <v>0</v>
      </c>
      <c r="H86" s="315">
        <v>0</v>
      </c>
      <c r="I86" s="315"/>
      <c r="J86" s="315">
        <v>0</v>
      </c>
      <c r="K86" s="315"/>
      <c r="L86" s="315">
        <v>0</v>
      </c>
      <c r="M86" s="300"/>
      <c r="N86" s="315" t="s">
        <v>355</v>
      </c>
      <c r="O86" s="300"/>
      <c r="P86" s="315">
        <v>0</v>
      </c>
      <c r="Q86" s="300"/>
      <c r="R86" s="315" t="s">
        <v>355</v>
      </c>
      <c r="S86" s="300"/>
      <c r="T86" s="315">
        <v>0</v>
      </c>
      <c r="U86" s="300"/>
      <c r="V86" s="315" t="s">
        <v>355</v>
      </c>
      <c r="W86" s="300"/>
      <c r="X86" s="315">
        <v>0</v>
      </c>
      <c r="Y86" s="300"/>
      <c r="Z86" s="315" t="s">
        <v>355</v>
      </c>
      <c r="AA86" s="300"/>
      <c r="AB86" s="315">
        <v>0</v>
      </c>
      <c r="AC86" s="300"/>
      <c r="AD86" s="315" t="s">
        <v>355</v>
      </c>
      <c r="AE86" s="300"/>
      <c r="AF86" s="315">
        <v>0</v>
      </c>
      <c r="AG86" s="315">
        <v>0</v>
      </c>
    </row>
  </sheetData>
  <mergeCells count="33">
    <mergeCell ref="A14:Y14"/>
    <mergeCell ref="A15:Y15"/>
    <mergeCell ref="A18:Y18"/>
    <mergeCell ref="A12:Y12"/>
    <mergeCell ref="A4:Y4"/>
    <mergeCell ref="A6:Y6"/>
    <mergeCell ref="A8:Y8"/>
    <mergeCell ref="A9:Y9"/>
    <mergeCell ref="A11:Y11"/>
    <mergeCell ref="A20:A22"/>
    <mergeCell ref="B20:B22"/>
    <mergeCell ref="C20:D21"/>
    <mergeCell ref="E20:F21"/>
    <mergeCell ref="G20:G22"/>
    <mergeCell ref="AF20:AG21"/>
    <mergeCell ref="L21:M21"/>
    <mergeCell ref="N21:O21"/>
    <mergeCell ref="P21:Q21"/>
    <mergeCell ref="R21:S21"/>
    <mergeCell ref="X21:Y21"/>
    <mergeCell ref="Z21:AA21"/>
    <mergeCell ref="AB21:AC21"/>
    <mergeCell ref="AD21:AE21"/>
    <mergeCell ref="T21:U21"/>
    <mergeCell ref="V21:W21"/>
    <mergeCell ref="L20:O20"/>
    <mergeCell ref="P20:S20"/>
    <mergeCell ref="T20:W20"/>
    <mergeCell ref="H20:K20"/>
    <mergeCell ref="H21:I21"/>
    <mergeCell ref="J21:K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0" zoomScaleSheetLayoutView="70"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 style="15" customWidth="1"/>
    <col min="34" max="37" width="13.5703125" style="15" customWidth="1"/>
    <col min="38" max="38" width="12.28515625" style="15" customWidth="1"/>
    <col min="39" max="39" width="20.140625" style="15" customWidth="1"/>
    <col min="40" max="40" width="13.85546875" style="15" customWidth="1"/>
    <col min="41" max="41" width="30" style="15" customWidth="1"/>
    <col min="42" max="42" width="14.28515625" style="15" customWidth="1"/>
    <col min="43" max="43" width="14.85546875" style="15" customWidth="1"/>
    <col min="44" max="44" width="14.140625" style="15" customWidth="1"/>
    <col min="45" max="46" width="13.28515625" style="15" customWidth="1"/>
    <col min="47" max="47" width="26.28515625" style="15" customWidth="1"/>
    <col min="48" max="48" width="61.140625" style="15" customWidth="1"/>
    <col min="49" max="16384" width="9.140625" style="15"/>
  </cols>
  <sheetData>
    <row r="1" spans="1:48" ht="18.75" x14ac:dyDescent="0.25">
      <c r="AV1" s="24" t="s">
        <v>65</v>
      </c>
    </row>
    <row r="2" spans="1:48" ht="18.75" x14ac:dyDescent="0.3">
      <c r="AV2" s="12" t="s">
        <v>8</v>
      </c>
    </row>
    <row r="3" spans="1:48" ht="18.75" x14ac:dyDescent="0.3">
      <c r="AV3" s="12" t="str">
        <f>'1. паспорт местоположение'!C3</f>
        <v>от «05» мая 2016 г. №380</v>
      </c>
    </row>
    <row r="4" spans="1:48" ht="18.75" x14ac:dyDescent="0.3">
      <c r="AV4" s="12"/>
    </row>
    <row r="5" spans="1:48" ht="18.75" customHeight="1" x14ac:dyDescent="0.25">
      <c r="A5" s="384" t="str">
        <f>'1. паспорт местоположение'!A5:C5</f>
        <v>Год раскрытия информации: 2023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2"/>
    </row>
    <row r="7" spans="1:48" ht="18.75" x14ac:dyDescent="0.25">
      <c r="A7" s="389" t="s">
        <v>7</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459" t="str">
        <f>'6.2. Паспорт фин осв ввод '!A11:Y11</f>
        <v>M_NS3400.VL.0021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459" t="str">
        <f>'6.2. Паспорт фин осв ввод '!A14:Y14</f>
        <v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7"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7" customFormat="1" ht="15.75" thickBot="1" x14ac:dyDescent="0.3">
      <c r="A21" s="444" t="s">
        <v>328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7" customFormat="1" ht="58.5" customHeight="1" x14ac:dyDescent="0.25">
      <c r="A22" s="445" t="s">
        <v>50</v>
      </c>
      <c r="B22" s="448" t="s">
        <v>22</v>
      </c>
      <c r="C22" s="447" t="s">
        <v>49</v>
      </c>
      <c r="D22" s="447" t="s">
        <v>48</v>
      </c>
      <c r="E22" s="450" t="s">
        <v>339</v>
      </c>
      <c r="F22" s="451"/>
      <c r="G22" s="451"/>
      <c r="H22" s="451"/>
      <c r="I22" s="451"/>
      <c r="J22" s="451"/>
      <c r="K22" s="451"/>
      <c r="L22" s="452"/>
      <c r="M22" s="447" t="s">
        <v>47</v>
      </c>
      <c r="N22" s="447" t="s">
        <v>46</v>
      </c>
      <c r="O22" s="447" t="s">
        <v>45</v>
      </c>
      <c r="P22" s="428" t="s">
        <v>189</v>
      </c>
      <c r="Q22" s="428" t="s">
        <v>44</v>
      </c>
      <c r="R22" s="428" t="s">
        <v>43</v>
      </c>
      <c r="S22" s="428" t="s">
        <v>42</v>
      </c>
      <c r="T22" s="428"/>
      <c r="U22" s="453" t="s">
        <v>41</v>
      </c>
      <c r="V22" s="453" t="s">
        <v>40</v>
      </c>
      <c r="W22" s="428" t="s">
        <v>39</v>
      </c>
      <c r="X22" s="428" t="s">
        <v>38</v>
      </c>
      <c r="Y22" s="428" t="s">
        <v>37</v>
      </c>
      <c r="Z22" s="436" t="s">
        <v>36</v>
      </c>
      <c r="AA22" s="428" t="s">
        <v>35</v>
      </c>
      <c r="AB22" s="428" t="s">
        <v>34</v>
      </c>
      <c r="AC22" s="428" t="s">
        <v>33</v>
      </c>
      <c r="AD22" s="428" t="s">
        <v>32</v>
      </c>
      <c r="AE22" s="428" t="s">
        <v>31</v>
      </c>
      <c r="AF22" s="428" t="s">
        <v>30</v>
      </c>
      <c r="AG22" s="428"/>
      <c r="AH22" s="428"/>
      <c r="AI22" s="428"/>
      <c r="AJ22" s="428"/>
      <c r="AK22" s="428"/>
      <c r="AL22" s="428" t="s">
        <v>29</v>
      </c>
      <c r="AM22" s="428"/>
      <c r="AN22" s="428"/>
      <c r="AO22" s="428"/>
      <c r="AP22" s="428" t="s">
        <v>28</v>
      </c>
      <c r="AQ22" s="428"/>
      <c r="AR22" s="428" t="s">
        <v>27</v>
      </c>
      <c r="AS22" s="428" t="s">
        <v>26</v>
      </c>
      <c r="AT22" s="428" t="s">
        <v>25</v>
      </c>
      <c r="AU22" s="428" t="s">
        <v>24</v>
      </c>
      <c r="AV22" s="437" t="s">
        <v>23</v>
      </c>
    </row>
    <row r="23" spans="1:48" s="17" customFormat="1" ht="64.5" customHeight="1" x14ac:dyDescent="0.25">
      <c r="A23" s="446"/>
      <c r="B23" s="449"/>
      <c r="C23" s="435"/>
      <c r="D23" s="435"/>
      <c r="E23" s="440" t="s">
        <v>21</v>
      </c>
      <c r="F23" s="431" t="s">
        <v>127</v>
      </c>
      <c r="G23" s="431" t="s">
        <v>126</v>
      </c>
      <c r="H23" s="431" t="s">
        <v>125</v>
      </c>
      <c r="I23" s="433" t="s">
        <v>251</v>
      </c>
      <c r="J23" s="433" t="s">
        <v>252</v>
      </c>
      <c r="K23" s="433" t="s">
        <v>253</v>
      </c>
      <c r="L23" s="431" t="s">
        <v>76</v>
      </c>
      <c r="M23" s="435"/>
      <c r="N23" s="435"/>
      <c r="O23" s="435"/>
      <c r="P23" s="429"/>
      <c r="Q23" s="429"/>
      <c r="R23" s="429"/>
      <c r="S23" s="442" t="s">
        <v>0</v>
      </c>
      <c r="T23" s="442" t="s">
        <v>9</v>
      </c>
      <c r="U23" s="454"/>
      <c r="V23" s="454"/>
      <c r="W23" s="429"/>
      <c r="X23" s="429"/>
      <c r="Y23" s="429"/>
      <c r="Z23" s="429"/>
      <c r="AA23" s="429"/>
      <c r="AB23" s="429"/>
      <c r="AC23" s="429"/>
      <c r="AD23" s="429"/>
      <c r="AE23" s="429"/>
      <c r="AF23" s="429" t="s">
        <v>20</v>
      </c>
      <c r="AG23" s="429"/>
      <c r="AH23" s="429" t="s">
        <v>19</v>
      </c>
      <c r="AI23" s="429"/>
      <c r="AJ23" s="430" t="s">
        <v>18</v>
      </c>
      <c r="AK23" s="430" t="s">
        <v>17</v>
      </c>
      <c r="AL23" s="430" t="s">
        <v>16</v>
      </c>
      <c r="AM23" s="430" t="s">
        <v>15</v>
      </c>
      <c r="AN23" s="430" t="s">
        <v>14</v>
      </c>
      <c r="AO23" s="430" t="s">
        <v>13</v>
      </c>
      <c r="AP23" s="430" t="s">
        <v>12</v>
      </c>
      <c r="AQ23" s="455" t="s">
        <v>9</v>
      </c>
      <c r="AR23" s="429"/>
      <c r="AS23" s="429"/>
      <c r="AT23" s="429"/>
      <c r="AU23" s="429"/>
      <c r="AV23" s="438"/>
    </row>
    <row r="24" spans="1:48" s="17"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32" t="s">
        <v>11</v>
      </c>
      <c r="AG24" s="32" t="s">
        <v>10</v>
      </c>
      <c r="AH24" s="33" t="s">
        <v>0</v>
      </c>
      <c r="AI24" s="33" t="s">
        <v>9</v>
      </c>
      <c r="AJ24" s="435"/>
      <c r="AK24" s="435"/>
      <c r="AL24" s="435"/>
      <c r="AM24" s="435"/>
      <c r="AN24" s="435"/>
      <c r="AO24" s="435"/>
      <c r="AP24" s="435"/>
      <c r="AQ24" s="456"/>
      <c r="AR24" s="430"/>
      <c r="AS24" s="430"/>
      <c r="AT24" s="430"/>
      <c r="AU24" s="430"/>
      <c r="AV24" s="439"/>
    </row>
    <row r="25" spans="1:48" s="16" customFormat="1" ht="11.25" x14ac:dyDescent="0.2">
      <c r="A25" s="35">
        <v>1</v>
      </c>
      <c r="B25" s="35">
        <v>2</v>
      </c>
      <c r="C25" s="35">
        <v>4</v>
      </c>
      <c r="D25" s="35">
        <v>5</v>
      </c>
      <c r="E25" s="35">
        <v>6</v>
      </c>
      <c r="F25" s="35">
        <f t="shared" ref="F25:AV25" si="0">E25+1</f>
        <v>7</v>
      </c>
      <c r="G25" s="35">
        <f t="shared" si="0"/>
        <v>8</v>
      </c>
      <c r="H25" s="35">
        <f t="shared" si="0"/>
        <v>9</v>
      </c>
      <c r="I25" s="35">
        <f t="shared" si="0"/>
        <v>10</v>
      </c>
      <c r="J25" s="35">
        <f t="shared" si="0"/>
        <v>11</v>
      </c>
      <c r="K25" s="35">
        <f t="shared" si="0"/>
        <v>12</v>
      </c>
      <c r="L25" s="35">
        <f t="shared" si="0"/>
        <v>13</v>
      </c>
      <c r="M25" s="35">
        <f t="shared" si="0"/>
        <v>14</v>
      </c>
      <c r="N25" s="35">
        <f t="shared" si="0"/>
        <v>15</v>
      </c>
      <c r="O25" s="35">
        <f t="shared" si="0"/>
        <v>16</v>
      </c>
      <c r="P25" s="35">
        <f t="shared" si="0"/>
        <v>17</v>
      </c>
      <c r="Q25" s="35">
        <f t="shared" si="0"/>
        <v>18</v>
      </c>
      <c r="R25" s="35">
        <f t="shared" si="0"/>
        <v>19</v>
      </c>
      <c r="S25" s="35">
        <f t="shared" si="0"/>
        <v>20</v>
      </c>
      <c r="T25" s="35">
        <f t="shared" si="0"/>
        <v>21</v>
      </c>
      <c r="U25" s="35">
        <f t="shared" si="0"/>
        <v>22</v>
      </c>
      <c r="V25" s="35">
        <f t="shared" si="0"/>
        <v>23</v>
      </c>
      <c r="W25" s="35">
        <f t="shared" si="0"/>
        <v>24</v>
      </c>
      <c r="X25" s="35">
        <f t="shared" si="0"/>
        <v>25</v>
      </c>
      <c r="Y25" s="35">
        <f t="shared" si="0"/>
        <v>26</v>
      </c>
      <c r="Z25" s="35">
        <f t="shared" si="0"/>
        <v>27</v>
      </c>
      <c r="AA25" s="35">
        <f t="shared" si="0"/>
        <v>28</v>
      </c>
      <c r="AB25" s="35">
        <f t="shared" si="0"/>
        <v>29</v>
      </c>
      <c r="AC25" s="35">
        <f t="shared" si="0"/>
        <v>30</v>
      </c>
      <c r="AD25" s="35">
        <f t="shared" si="0"/>
        <v>31</v>
      </c>
      <c r="AE25" s="35">
        <f t="shared" si="0"/>
        <v>32</v>
      </c>
      <c r="AF25" s="35">
        <f t="shared" si="0"/>
        <v>33</v>
      </c>
      <c r="AG25" s="35">
        <f t="shared" si="0"/>
        <v>34</v>
      </c>
      <c r="AH25" s="35">
        <f t="shared" si="0"/>
        <v>35</v>
      </c>
      <c r="AI25" s="35">
        <f t="shared" si="0"/>
        <v>36</v>
      </c>
      <c r="AJ25" s="35">
        <f t="shared" si="0"/>
        <v>37</v>
      </c>
      <c r="AK25" s="35">
        <f t="shared" si="0"/>
        <v>38</v>
      </c>
      <c r="AL25" s="35">
        <f t="shared" si="0"/>
        <v>39</v>
      </c>
      <c r="AM25" s="35">
        <f t="shared" si="0"/>
        <v>40</v>
      </c>
      <c r="AN25" s="35">
        <f t="shared" si="0"/>
        <v>41</v>
      </c>
      <c r="AO25" s="35">
        <f t="shared" si="0"/>
        <v>42</v>
      </c>
      <c r="AP25" s="35">
        <f t="shared" si="0"/>
        <v>43</v>
      </c>
      <c r="AQ25" s="35">
        <f t="shared" si="0"/>
        <v>44</v>
      </c>
      <c r="AR25" s="35">
        <f t="shared" si="0"/>
        <v>45</v>
      </c>
      <c r="AS25" s="35">
        <f t="shared" si="0"/>
        <v>46</v>
      </c>
      <c r="AT25" s="35">
        <f t="shared" si="0"/>
        <v>47</v>
      </c>
      <c r="AU25" s="35">
        <f t="shared" si="0"/>
        <v>48</v>
      </c>
      <c r="AV25" s="35">
        <f t="shared" si="0"/>
        <v>49</v>
      </c>
    </row>
    <row r="26" spans="1:48" s="337" customFormat="1" ht="120" x14ac:dyDescent="0.25">
      <c r="A26" s="330" t="s">
        <v>465</v>
      </c>
      <c r="B26" s="331" t="s">
        <v>587</v>
      </c>
      <c r="C26" s="332" t="s">
        <v>466</v>
      </c>
      <c r="D26" s="333">
        <v>11.202199999999999</v>
      </c>
      <c r="E26" s="333" t="s">
        <v>350</v>
      </c>
      <c r="F26" s="333" t="s">
        <v>350</v>
      </c>
      <c r="G26" s="333" t="s">
        <v>350</v>
      </c>
      <c r="H26" s="333" t="s">
        <v>350</v>
      </c>
      <c r="I26" s="333" t="s">
        <v>350</v>
      </c>
      <c r="J26" s="333" t="s">
        <v>350</v>
      </c>
      <c r="K26" s="333" t="s">
        <v>350</v>
      </c>
      <c r="L26" s="333" t="s">
        <v>350</v>
      </c>
      <c r="M26" s="333" t="s">
        <v>467</v>
      </c>
      <c r="N26" s="334" t="s">
        <v>468</v>
      </c>
      <c r="O26" s="331" t="s">
        <v>588</v>
      </c>
      <c r="P26" s="335">
        <v>31860</v>
      </c>
      <c r="Q26" s="332" t="s">
        <v>469</v>
      </c>
      <c r="R26" s="335">
        <v>31860</v>
      </c>
      <c r="S26" s="332" t="s">
        <v>470</v>
      </c>
      <c r="T26" s="332" t="s">
        <v>471</v>
      </c>
      <c r="U26" s="332">
        <v>1</v>
      </c>
      <c r="V26" s="332">
        <v>1</v>
      </c>
      <c r="W26" s="332" t="s">
        <v>472</v>
      </c>
      <c r="X26" s="335">
        <v>31860</v>
      </c>
      <c r="Y26" s="332"/>
      <c r="Z26" s="332"/>
      <c r="AA26" s="335"/>
      <c r="AB26" s="335">
        <v>31860</v>
      </c>
      <c r="AC26" s="332" t="s">
        <v>472</v>
      </c>
      <c r="AD26" s="335">
        <v>38231</v>
      </c>
      <c r="AE26" s="335">
        <v>0</v>
      </c>
      <c r="AF26" s="336" t="s">
        <v>473</v>
      </c>
      <c r="AG26" s="332" t="s">
        <v>474</v>
      </c>
      <c r="AH26" s="332" t="s">
        <v>475</v>
      </c>
      <c r="AI26" s="332" t="s">
        <v>476</v>
      </c>
      <c r="AJ26" s="332" t="s">
        <v>477</v>
      </c>
      <c r="AK26" s="332" t="s">
        <v>478</v>
      </c>
      <c r="AL26" s="332" t="s">
        <v>479</v>
      </c>
      <c r="AM26" s="332" t="s">
        <v>480</v>
      </c>
      <c r="AN26" s="332" t="s">
        <v>478</v>
      </c>
      <c r="AO26" s="336" t="s">
        <v>481</v>
      </c>
      <c r="AP26" s="332" t="s">
        <v>482</v>
      </c>
      <c r="AQ26" s="332" t="s">
        <v>483</v>
      </c>
      <c r="AR26" s="332" t="s">
        <v>482</v>
      </c>
      <c r="AS26" s="332" t="s">
        <v>483</v>
      </c>
      <c r="AT26" s="332" t="s">
        <v>484</v>
      </c>
      <c r="AU26" s="333"/>
      <c r="AV26" s="333" t="s">
        <v>589</v>
      </c>
    </row>
    <row r="27" spans="1:48" ht="150" x14ac:dyDescent="0.25">
      <c r="A27" s="338">
        <v>1</v>
      </c>
      <c r="B27" s="331" t="s">
        <v>587</v>
      </c>
      <c r="C27" s="332" t="s">
        <v>466</v>
      </c>
      <c r="D27" s="333">
        <v>11.202199999999999</v>
      </c>
      <c r="E27" s="333" t="s">
        <v>350</v>
      </c>
      <c r="F27" s="333" t="s">
        <v>350</v>
      </c>
      <c r="G27" s="333" t="s">
        <v>350</v>
      </c>
      <c r="H27" s="333" t="s">
        <v>350</v>
      </c>
      <c r="I27" s="333" t="s">
        <v>350</v>
      </c>
      <c r="J27" s="333" t="s">
        <v>350</v>
      </c>
      <c r="K27" s="333" t="s">
        <v>350</v>
      </c>
      <c r="L27" s="333" t="s">
        <v>350</v>
      </c>
      <c r="M27" s="338" t="s">
        <v>591</v>
      </c>
      <c r="N27" s="334" t="s">
        <v>592</v>
      </c>
      <c r="O27" s="331" t="s">
        <v>587</v>
      </c>
      <c r="P27" s="338" t="s">
        <v>350</v>
      </c>
      <c r="Q27" s="332" t="s">
        <v>469</v>
      </c>
      <c r="R27" s="338">
        <v>0</v>
      </c>
      <c r="S27" s="338" t="s">
        <v>593</v>
      </c>
      <c r="T27" s="338" t="s">
        <v>593</v>
      </c>
      <c r="U27" s="332">
        <v>1</v>
      </c>
      <c r="V27" s="332">
        <v>1</v>
      </c>
      <c r="W27" s="338" t="s">
        <v>594</v>
      </c>
      <c r="X27" s="338">
        <v>0</v>
      </c>
      <c r="Y27" s="338"/>
      <c r="Z27" s="338"/>
      <c r="AA27" s="338"/>
      <c r="AB27" s="338">
        <v>0</v>
      </c>
      <c r="AC27" s="338" t="s">
        <v>594</v>
      </c>
      <c r="AD27" s="338">
        <v>0</v>
      </c>
      <c r="AE27" s="338">
        <v>0</v>
      </c>
      <c r="AF27" s="338"/>
      <c r="AG27" s="338"/>
      <c r="AH27" s="338"/>
      <c r="AI27" s="338"/>
      <c r="AJ27" s="338"/>
      <c r="AK27" s="338"/>
      <c r="AL27" s="332" t="s">
        <v>595</v>
      </c>
      <c r="AM27" s="332" t="s">
        <v>596</v>
      </c>
      <c r="AN27" s="338"/>
      <c r="AO27" s="338"/>
      <c r="AP27" s="338"/>
      <c r="AQ27" s="332" t="s">
        <v>483</v>
      </c>
      <c r="AR27" s="338"/>
      <c r="AS27" s="339">
        <v>44805</v>
      </c>
      <c r="AT27" s="339">
        <v>45901</v>
      </c>
      <c r="AU27" s="338"/>
      <c r="AV27" s="338" t="s">
        <v>590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topLeftCell="A34" zoomScaleNormal="100" workbookViewId="0">
      <selection activeCell="B47" sqref="B47"/>
    </sheetView>
  </sheetViews>
  <sheetFormatPr defaultRowHeight="15" x14ac:dyDescent="0.25"/>
  <cols>
    <col min="1" max="2" width="50" style="287" customWidth="1"/>
    <col min="3" max="16384" width="9.140625" style="287"/>
  </cols>
  <sheetData>
    <row r="1" spans="1:2" ht="18.75" x14ac:dyDescent="0.25">
      <c r="B1" s="286" t="s">
        <v>65</v>
      </c>
    </row>
    <row r="2" spans="1:2" ht="18.75" x14ac:dyDescent="0.3">
      <c r="B2" s="288" t="s">
        <v>8</v>
      </c>
    </row>
    <row r="3" spans="1:2" ht="18.75" x14ac:dyDescent="0.3">
      <c r="B3" s="288" t="s">
        <v>441</v>
      </c>
    </row>
    <row r="5" spans="1:2" ht="18.75" x14ac:dyDescent="0.3">
      <c r="A5" s="463" t="str">
        <f>'1. паспорт местоположение'!A5:C5</f>
        <v>Год раскрытия информации: 2023 год</v>
      </c>
      <c r="B5" s="463"/>
    </row>
    <row r="6" spans="1:2" ht="18.75" x14ac:dyDescent="0.3">
      <c r="A6" s="304"/>
      <c r="B6" s="304"/>
    </row>
    <row r="7" spans="1:2" ht="18.75" x14ac:dyDescent="0.25">
      <c r="A7" s="426" t="s">
        <v>7</v>
      </c>
      <c r="B7" s="426"/>
    </row>
    <row r="8" spans="1:2" ht="18.75" x14ac:dyDescent="0.25">
      <c r="A8" s="289"/>
      <c r="B8" s="289"/>
    </row>
    <row r="9" spans="1:2" ht="15.75" x14ac:dyDescent="0.25">
      <c r="A9" s="464" t="s">
        <v>439</v>
      </c>
      <c r="B9" s="464"/>
    </row>
    <row r="10" spans="1:2" ht="18.75" x14ac:dyDescent="0.25">
      <c r="A10" s="461" t="s">
        <v>6</v>
      </c>
      <c r="B10" s="461"/>
    </row>
    <row r="11" spans="1:2" ht="18.75" x14ac:dyDescent="0.25">
      <c r="A11" s="289"/>
      <c r="B11" s="289"/>
    </row>
    <row r="12" spans="1:2" ht="15.75" x14ac:dyDescent="0.25">
      <c r="A12" s="465" t="s">
        <v>486</v>
      </c>
      <c r="B12" s="465"/>
    </row>
    <row r="13" spans="1:2" ht="18.75" x14ac:dyDescent="0.25">
      <c r="A13" s="461" t="s">
        <v>5</v>
      </c>
      <c r="B13" s="461"/>
    </row>
    <row r="14" spans="1:2" ht="18.75" x14ac:dyDescent="0.25">
      <c r="A14" s="269"/>
      <c r="B14" s="269"/>
    </row>
    <row r="15" spans="1:2" ht="15.75" x14ac:dyDescent="0.25">
      <c r="A15" s="460" t="s">
        <v>440</v>
      </c>
      <c r="B15" s="460"/>
    </row>
    <row r="16" spans="1:2" ht="18.75" x14ac:dyDescent="0.25">
      <c r="A16" s="461" t="s">
        <v>4</v>
      </c>
      <c r="B16" s="461"/>
    </row>
    <row r="17" spans="1:2" ht="15.75" x14ac:dyDescent="0.25">
      <c r="A17" s="266"/>
      <c r="B17" s="265"/>
    </row>
    <row r="18" spans="1:2" x14ac:dyDescent="0.25">
      <c r="A18" s="462" t="s">
        <v>329</v>
      </c>
      <c r="B18" s="462"/>
    </row>
    <row r="19" spans="1:2" ht="15.75" thickBot="1" x14ac:dyDescent="0.3"/>
    <row r="20" spans="1:2" ht="30" x14ac:dyDescent="0.25">
      <c r="A20" s="268" t="s">
        <v>442</v>
      </c>
      <c r="B20" s="319" t="str">
        <f>A15</f>
        <v>Строительство ВЛ 10 кВ от ВЛ 10 кВ Ишимский ПС 35 кВ Краснова до ТП-10/0</v>
      </c>
    </row>
    <row r="21" spans="1:2" ht="28.5" x14ac:dyDescent="0.25">
      <c r="A21" s="263" t="s">
        <v>221</v>
      </c>
      <c r="B21" s="320" t="s">
        <v>391</v>
      </c>
    </row>
    <row r="22" spans="1:2" x14ac:dyDescent="0.25">
      <c r="A22" s="263" t="s">
        <v>204</v>
      </c>
      <c r="B22" s="321" t="s">
        <v>582</v>
      </c>
    </row>
    <row r="23" spans="1:2" x14ac:dyDescent="0.25">
      <c r="A23" s="263" t="s">
        <v>222</v>
      </c>
      <c r="B23" s="322"/>
    </row>
    <row r="24" spans="1:2" x14ac:dyDescent="0.25">
      <c r="A24" s="267" t="s">
        <v>223</v>
      </c>
      <c r="B24" s="320">
        <f>'3.3 паспорт описание'!C29</f>
        <v>2023</v>
      </c>
    </row>
    <row r="25" spans="1:2" ht="28.5" x14ac:dyDescent="0.25">
      <c r="A25" s="267" t="s">
        <v>224</v>
      </c>
      <c r="B25" s="322"/>
    </row>
    <row r="26" spans="1:2" ht="28.5" x14ac:dyDescent="0.25">
      <c r="A26" s="259" t="s">
        <v>583</v>
      </c>
      <c r="B26" s="323">
        <v>3.4220000000000002</v>
      </c>
    </row>
    <row r="27" spans="1:2" ht="30" x14ac:dyDescent="0.25">
      <c r="A27" s="264" t="s">
        <v>225</v>
      </c>
      <c r="B27" s="322"/>
    </row>
    <row r="28" spans="1:2" ht="28.5" x14ac:dyDescent="0.25">
      <c r="A28" s="259" t="s">
        <v>226</v>
      </c>
      <c r="B28" s="468">
        <v>2.7949999999999999</v>
      </c>
    </row>
    <row r="29" spans="1:2" ht="28.5" x14ac:dyDescent="0.25">
      <c r="A29" s="324" t="s">
        <v>227</v>
      </c>
      <c r="B29" s="467">
        <v>2.7949999999999999</v>
      </c>
    </row>
    <row r="30" spans="1:2" x14ac:dyDescent="0.25">
      <c r="A30" s="264" t="s">
        <v>228</v>
      </c>
      <c r="B30" s="466"/>
    </row>
    <row r="31" spans="1:2" ht="29.25" thickBot="1" x14ac:dyDescent="0.3">
      <c r="A31" s="325" t="s">
        <v>443</v>
      </c>
      <c r="B31" s="469">
        <v>2.7949999999999999</v>
      </c>
    </row>
    <row r="32" spans="1:2" ht="45" x14ac:dyDescent="0.25">
      <c r="A32" s="327" t="s">
        <v>444</v>
      </c>
      <c r="B32" s="470">
        <v>2.7949999999999999</v>
      </c>
    </row>
    <row r="33" spans="1:2" x14ac:dyDescent="0.25">
      <c r="A33" s="261" t="s">
        <v>229</v>
      </c>
      <c r="B33" s="262">
        <v>73.67</v>
      </c>
    </row>
    <row r="34" spans="1:2" x14ac:dyDescent="0.25">
      <c r="A34" s="261" t="s">
        <v>230</v>
      </c>
      <c r="B34" s="471">
        <v>2.7949999999999999</v>
      </c>
    </row>
    <row r="35" spans="1:2" x14ac:dyDescent="0.25">
      <c r="A35" s="261" t="s">
        <v>231</v>
      </c>
      <c r="B35" s="472">
        <v>2.3290000000000002</v>
      </c>
    </row>
    <row r="36" spans="1:2" ht="43.5" thickBot="1" x14ac:dyDescent="0.3">
      <c r="A36" s="325" t="s">
        <v>445</v>
      </c>
      <c r="B36" s="326">
        <v>0</v>
      </c>
    </row>
    <row r="37" spans="1:2" ht="30" x14ac:dyDescent="0.25">
      <c r="A37" s="261" t="s">
        <v>446</v>
      </c>
      <c r="B37" s="262" t="s">
        <v>391</v>
      </c>
    </row>
    <row r="38" spans="1:2" x14ac:dyDescent="0.25">
      <c r="A38" s="261" t="s">
        <v>229</v>
      </c>
      <c r="B38" s="262" t="s">
        <v>391</v>
      </c>
    </row>
    <row r="39" spans="1:2" x14ac:dyDescent="0.25">
      <c r="A39" s="261" t="s">
        <v>230</v>
      </c>
      <c r="B39" s="262" t="s">
        <v>391</v>
      </c>
    </row>
    <row r="40" spans="1:2" x14ac:dyDescent="0.25">
      <c r="A40" s="261" t="s">
        <v>231</v>
      </c>
      <c r="B40" s="262" t="s">
        <v>391</v>
      </c>
    </row>
    <row r="41" spans="1:2" ht="29.25" thickBot="1" x14ac:dyDescent="0.3">
      <c r="A41" s="325" t="s">
        <v>447</v>
      </c>
      <c r="B41" s="326">
        <v>0</v>
      </c>
    </row>
    <row r="42" spans="1:2" ht="30" x14ac:dyDescent="0.25">
      <c r="A42" s="327" t="s">
        <v>584</v>
      </c>
      <c r="B42" s="328">
        <v>0</v>
      </c>
    </row>
    <row r="43" spans="1:2" x14ac:dyDescent="0.25">
      <c r="A43" s="261" t="s">
        <v>229</v>
      </c>
      <c r="B43" s="262">
        <v>0</v>
      </c>
    </row>
    <row r="44" spans="1:2" x14ac:dyDescent="0.25">
      <c r="A44" s="261" t="s">
        <v>230</v>
      </c>
      <c r="B44" s="260">
        <v>0</v>
      </c>
    </row>
    <row r="45" spans="1:2" x14ac:dyDescent="0.25">
      <c r="A45" s="261" t="s">
        <v>231</v>
      </c>
      <c r="B45" s="260">
        <v>0</v>
      </c>
    </row>
    <row r="46" spans="1:2" ht="43.5" thickBot="1" x14ac:dyDescent="0.3">
      <c r="A46" s="325" t="s">
        <v>232</v>
      </c>
      <c r="B46" s="329" t="s">
        <v>391</v>
      </c>
    </row>
    <row r="47" spans="1:2" x14ac:dyDescent="0.25">
      <c r="A47" s="261" t="s">
        <v>228</v>
      </c>
      <c r="B47" s="262" t="s">
        <v>391</v>
      </c>
    </row>
    <row r="48" spans="1:2" x14ac:dyDescent="0.25">
      <c r="A48" s="261" t="s">
        <v>448</v>
      </c>
      <c r="B48" s="262" t="s">
        <v>391</v>
      </c>
    </row>
    <row r="49" spans="1:2" x14ac:dyDescent="0.25">
      <c r="A49" s="261" t="s">
        <v>449</v>
      </c>
      <c r="B49" s="262" t="s">
        <v>391</v>
      </c>
    </row>
    <row r="50" spans="1:2" ht="30" x14ac:dyDescent="0.25">
      <c r="A50" s="261" t="s">
        <v>450</v>
      </c>
      <c r="B50" s="262" t="s">
        <v>391</v>
      </c>
    </row>
    <row r="51" spans="1:2" ht="15.75" thickBot="1" x14ac:dyDescent="0.3">
      <c r="A51" s="325" t="s">
        <v>233</v>
      </c>
      <c r="B51" s="329">
        <v>71.569999999999993</v>
      </c>
    </row>
    <row r="52" spans="1:2" ht="15.75" thickBot="1" x14ac:dyDescent="0.3">
      <c r="A52" s="325" t="s">
        <v>234</v>
      </c>
      <c r="B52" s="473">
        <v>2.867</v>
      </c>
    </row>
    <row r="53" spans="1:2" ht="15.75" thickBot="1" x14ac:dyDescent="0.3">
      <c r="A53" s="325" t="s">
        <v>235</v>
      </c>
      <c r="B53" s="329">
        <v>71.989999999999995</v>
      </c>
    </row>
    <row r="54" spans="1:2" ht="15.75" thickBot="1" x14ac:dyDescent="0.3">
      <c r="A54" s="325" t="s">
        <v>236</v>
      </c>
      <c r="B54" s="474">
        <v>2.4009999999999998</v>
      </c>
    </row>
    <row r="55" spans="1:2" ht="29.25" thickBot="1" x14ac:dyDescent="0.3">
      <c r="A55" s="325" t="s">
        <v>237</v>
      </c>
      <c r="B55" s="329" t="s">
        <v>391</v>
      </c>
    </row>
    <row r="56" spans="1:2" x14ac:dyDescent="0.25">
      <c r="A56" s="261" t="s">
        <v>238</v>
      </c>
      <c r="B56" s="262" t="s">
        <v>451</v>
      </c>
    </row>
    <row r="57" spans="1:2" x14ac:dyDescent="0.25">
      <c r="A57" s="261" t="s">
        <v>239</v>
      </c>
      <c r="B57" s="262" t="s">
        <v>452</v>
      </c>
    </row>
    <row r="58" spans="1:2" x14ac:dyDescent="0.25">
      <c r="A58" s="261" t="s">
        <v>240</v>
      </c>
      <c r="B58" s="262" t="s">
        <v>391</v>
      </c>
    </row>
    <row r="59" spans="1:2" x14ac:dyDescent="0.25">
      <c r="A59" s="261" t="s">
        <v>585</v>
      </c>
      <c r="B59" s="262" t="s">
        <v>586</v>
      </c>
    </row>
    <row r="60" spans="1:2" x14ac:dyDescent="0.25">
      <c r="A60" s="261" t="s">
        <v>241</v>
      </c>
      <c r="B60" s="262" t="s">
        <v>391</v>
      </c>
    </row>
    <row r="61" spans="1:2" ht="29.25" thickBot="1" x14ac:dyDescent="0.3">
      <c r="A61" s="325" t="s">
        <v>242</v>
      </c>
      <c r="B61" s="329" t="s">
        <v>391</v>
      </c>
    </row>
    <row r="62" spans="1:2" ht="43.5" thickBot="1" x14ac:dyDescent="0.3">
      <c r="A62" s="325" t="s">
        <v>243</v>
      </c>
      <c r="B62" s="329" t="s">
        <v>391</v>
      </c>
    </row>
    <row r="63" spans="1:2" x14ac:dyDescent="0.25">
      <c r="A63" s="261" t="s">
        <v>228</v>
      </c>
      <c r="B63" s="262" t="s">
        <v>391</v>
      </c>
    </row>
    <row r="64" spans="1:2" x14ac:dyDescent="0.25">
      <c r="A64" s="261" t="s">
        <v>453</v>
      </c>
      <c r="B64" s="262" t="s">
        <v>391</v>
      </c>
    </row>
    <row r="65" spans="1:2" x14ac:dyDescent="0.25">
      <c r="A65" s="261" t="s">
        <v>454</v>
      </c>
      <c r="B65" s="262" t="s">
        <v>391</v>
      </c>
    </row>
    <row r="66" spans="1:2" ht="15.75" thickBot="1" x14ac:dyDescent="0.3">
      <c r="A66" s="325" t="s">
        <v>244</v>
      </c>
      <c r="B66" s="329" t="s">
        <v>391</v>
      </c>
    </row>
    <row r="67" spans="1:2" ht="15.75" thickBot="1" x14ac:dyDescent="0.3">
      <c r="A67" s="325" t="s">
        <v>245</v>
      </c>
      <c r="B67" s="329" t="s">
        <v>391</v>
      </c>
    </row>
    <row r="68" spans="1:2" x14ac:dyDescent="0.25">
      <c r="A68" s="261" t="s">
        <v>455</v>
      </c>
      <c r="B68" s="262" t="s">
        <v>391</v>
      </c>
    </row>
    <row r="69" spans="1:2" x14ac:dyDescent="0.25">
      <c r="A69" s="261" t="s">
        <v>456</v>
      </c>
      <c r="B69" s="262" t="s">
        <v>391</v>
      </c>
    </row>
    <row r="70" spans="1:2" x14ac:dyDescent="0.25">
      <c r="A70" s="261" t="s">
        <v>457</v>
      </c>
      <c r="B70" s="262" t="s">
        <v>391</v>
      </c>
    </row>
    <row r="71" spans="1:2" ht="29.25" thickBot="1" x14ac:dyDescent="0.3">
      <c r="A71" s="325" t="s">
        <v>246</v>
      </c>
      <c r="B71" s="329" t="s">
        <v>391</v>
      </c>
    </row>
    <row r="72" spans="1:2" ht="29.25" thickBot="1" x14ac:dyDescent="0.3">
      <c r="A72" s="325" t="s">
        <v>247</v>
      </c>
      <c r="B72" s="329" t="s">
        <v>391</v>
      </c>
    </row>
    <row r="73" spans="1:2" x14ac:dyDescent="0.25">
      <c r="A73" s="261" t="s">
        <v>458</v>
      </c>
      <c r="B73" s="262" t="s">
        <v>391</v>
      </c>
    </row>
    <row r="74" spans="1:2" ht="30" x14ac:dyDescent="0.25">
      <c r="A74" s="261" t="s">
        <v>459</v>
      </c>
      <c r="B74" s="262" t="s">
        <v>391</v>
      </c>
    </row>
    <row r="75" spans="1:2" x14ac:dyDescent="0.25">
      <c r="A75" s="261" t="s">
        <v>460</v>
      </c>
      <c r="B75" s="262" t="s">
        <v>391</v>
      </c>
    </row>
    <row r="76" spans="1:2" x14ac:dyDescent="0.25">
      <c r="A76" s="261" t="s">
        <v>461</v>
      </c>
      <c r="B76" s="262" t="s">
        <v>391</v>
      </c>
    </row>
    <row r="77" spans="1:2" x14ac:dyDescent="0.25">
      <c r="A77" s="261" t="s">
        <v>462</v>
      </c>
      <c r="B77" s="262" t="s">
        <v>391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2023-02-20T10:42:04Z</dcterms:modified>
</cp:coreProperties>
</file>